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drawings/drawing2.xml" ContentType="application/vnd.openxmlformats-officedocument.drawing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ng586\Desktop\サクラ ファーストキット\注文書雛型\"/>
    </mc:Choice>
  </mc:AlternateContent>
  <xr:revisionPtr revIDLastSave="0" documentId="13_ncr:1_{F776BE98-89BC-4563-BCBA-FC023F542625}" xr6:coauthVersionLast="47" xr6:coauthVersionMax="47" xr10:uidLastSave="{00000000-0000-0000-0000-000000000000}"/>
  <bookViews>
    <workbookView xWindow="19080" yWindow="-120" windowWidth="19440" windowHeight="15000" xr2:uid="{BF0D9461-17B7-4EAF-83A6-2444DC919A4D}"/>
  </bookViews>
  <sheets>
    <sheet name="注文書・注文請書 (1回目 ファーストキット専用）" sheetId="2" r:id="rId1"/>
    <sheet name="注文書・注文請書 (2回目以降)" sheetId="3" r:id="rId2"/>
    <sheet name="各種仕様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15" i="3" l="1"/>
  <c r="AB16" i="3"/>
  <c r="AD28" i="3"/>
  <c r="E28" i="3"/>
  <c r="AB14" i="3"/>
  <c r="AB13" i="3"/>
  <c r="AD2" i="3"/>
  <c r="AB14" i="2"/>
  <c r="AB13" i="2"/>
  <c r="AD28" i="2"/>
  <c r="E28" i="2"/>
  <c r="AD2" i="2"/>
  <c r="AB17" i="3" l="1"/>
  <c r="AB17" i="2"/>
</calcChain>
</file>

<file path=xl/sharedStrings.xml><?xml version="1.0" encoding="utf-8"?>
<sst xmlns="http://schemas.openxmlformats.org/spreadsheetml/2006/main" count="153" uniqueCount="72">
  <si>
    <t>品目</t>
    <rPh sb="0" eb="2">
      <t>ヒンモク</t>
    </rPh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</si>
  <si>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</si>
  <si>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</si>
  <si>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単価</t>
    <rPh sb="0" eb="2">
      <t>タンカ</t>
    </rPh>
    <phoneticPr fontId="2"/>
  </si>
  <si>
    <t>金額</t>
    <rPh sb="0" eb="2">
      <t>キンガク</t>
    </rPh>
    <phoneticPr fontId="2"/>
  </si>
  <si>
    <t>注文書番号：</t>
    <rPh sb="0" eb="3">
      <t>チュウモンショ</t>
    </rPh>
    <rPh sb="3" eb="5">
      <t>バンゴウ</t>
    </rPh>
    <phoneticPr fontId="2"/>
  </si>
  <si>
    <t>発行日：</t>
    <rPh sb="0" eb="2">
      <t>ハッコウ</t>
    </rPh>
    <rPh sb="2" eb="3">
      <t>ビ</t>
    </rPh>
    <phoneticPr fontId="2"/>
  </si>
  <si>
    <t>電話番号：</t>
    <rPh sb="0" eb="2">
      <t>デンワ</t>
    </rPh>
    <rPh sb="2" eb="4">
      <t>バンゴウ</t>
    </rPh>
    <phoneticPr fontId="2"/>
  </si>
  <si>
    <t>担当者名：</t>
    <rPh sb="0" eb="3">
      <t>タントウシャ</t>
    </rPh>
    <rPh sb="3" eb="4">
      <t>メイ</t>
    </rPh>
    <phoneticPr fontId="2"/>
  </si>
  <si>
    <t>備考</t>
    <rPh sb="0" eb="2">
      <t>ビコウ</t>
    </rPh>
    <phoneticPr fontId="2"/>
  </si>
  <si>
    <t>台</t>
    <rPh sb="0" eb="1">
      <t>ダイ</t>
    </rPh>
    <phoneticPr fontId="2"/>
  </si>
  <si>
    <t>※単位：円（消費税込）</t>
    <rPh sb="1" eb="3">
      <t>タンイ</t>
    </rPh>
    <rPh sb="4" eb="5">
      <t>エン</t>
    </rPh>
    <rPh sb="6" eb="9">
      <t>ショウヒゼイ</t>
    </rPh>
    <rPh sb="9" eb="10">
      <t>コ</t>
    </rPh>
    <phoneticPr fontId="2"/>
  </si>
  <si>
    <t>合計金額</t>
    <rPh sb="0" eb="2">
      <t>ゴウケイ</t>
    </rPh>
    <rPh sb="2" eb="4">
      <t>キンガク</t>
    </rPh>
    <phoneticPr fontId="2"/>
  </si>
  <si>
    <t>注文請書</t>
    <rPh sb="0" eb="2">
      <t>チュウモン</t>
    </rPh>
    <rPh sb="2" eb="4">
      <t>ウケショ</t>
    </rPh>
    <phoneticPr fontId="2"/>
  </si>
  <si>
    <t>御中</t>
    <rPh sb="0" eb="2">
      <t>オンチュウ</t>
    </rPh>
    <phoneticPr fontId="2"/>
  </si>
  <si>
    <t>奥野博司</t>
    <rPh sb="0" eb="2">
      <t>オクノ</t>
    </rPh>
    <rPh sb="2" eb="3">
      <t>ヒロシ</t>
    </rPh>
    <rPh sb="3" eb="4">
      <t>ツカサ</t>
    </rPh>
    <phoneticPr fontId="2"/>
  </si>
  <si>
    <t>納品希望日</t>
    <rPh sb="0" eb="2">
      <t>ノウヒン</t>
    </rPh>
    <rPh sb="2" eb="4">
      <t>キボウ</t>
    </rPh>
    <rPh sb="4" eb="5">
      <t>ヒ</t>
    </rPh>
    <phoneticPr fontId="2"/>
  </si>
  <si>
    <t>納品場所</t>
    <rPh sb="0" eb="2">
      <t>ノウヒン</t>
    </rPh>
    <rPh sb="2" eb="4">
      <t>バショ</t>
    </rPh>
    <phoneticPr fontId="2"/>
  </si>
  <si>
    <t>拡径部築造機能付掘削攪拌装置（サクラコラム工法専用先端ビット）</t>
    <rPh sb="0" eb="2">
      <t>カクケイ</t>
    </rPh>
    <rPh sb="2" eb="3">
      <t>ブ</t>
    </rPh>
    <rPh sb="3" eb="5">
      <t>チクゾウ</t>
    </rPh>
    <rPh sb="5" eb="7">
      <t>キノウ</t>
    </rPh>
    <rPh sb="7" eb="8">
      <t>ツ</t>
    </rPh>
    <rPh sb="8" eb="10">
      <t>クッサク</t>
    </rPh>
    <rPh sb="10" eb="12">
      <t>カクハン</t>
    </rPh>
    <rPh sb="12" eb="14">
      <t>ソウチ</t>
    </rPh>
    <rPh sb="21" eb="23">
      <t>コウホウ</t>
    </rPh>
    <rPh sb="23" eb="25">
      <t>センヨウ</t>
    </rPh>
    <rPh sb="25" eb="27">
      <t>センタン</t>
    </rPh>
    <phoneticPr fontId="2"/>
  </si>
  <si>
    <t>会 社 名 ：</t>
    <rPh sb="0" eb="1">
      <t>カイ</t>
    </rPh>
    <rPh sb="2" eb="3">
      <t>シャ</t>
    </rPh>
    <rPh sb="4" eb="5">
      <t>ナ</t>
    </rPh>
    <phoneticPr fontId="2"/>
  </si>
  <si>
    <t>住　　所：</t>
    <rPh sb="0" eb="1">
      <t>ジュウ</t>
    </rPh>
    <rPh sb="3" eb="4">
      <t>ショ</t>
    </rPh>
    <phoneticPr fontId="2"/>
  </si>
  <si>
    <t>注文請書番号：</t>
    <rPh sb="0" eb="2">
      <t>チュウモン</t>
    </rPh>
    <rPh sb="2" eb="4">
      <t>ウケショ</t>
    </rPh>
    <rPh sb="4" eb="6">
      <t>バンゴウ</t>
    </rPh>
    <phoneticPr fontId="2"/>
  </si>
  <si>
    <t>㊞</t>
    <phoneticPr fontId="2"/>
  </si>
  <si>
    <t>施工機メーカー</t>
    <rPh sb="0" eb="2">
      <t>セコウ</t>
    </rPh>
    <rPh sb="2" eb="3">
      <t>キ</t>
    </rPh>
    <phoneticPr fontId="2"/>
  </si>
  <si>
    <t>DHJ08</t>
    <phoneticPr fontId="2"/>
  </si>
  <si>
    <t>その他</t>
    <rPh sb="2" eb="3">
      <t>タ</t>
    </rPh>
    <phoneticPr fontId="2"/>
  </si>
  <si>
    <t>GI-50C</t>
    <phoneticPr fontId="2"/>
  </si>
  <si>
    <t>ＹＢＭ</t>
    <phoneticPr fontId="2"/>
  </si>
  <si>
    <t>日本車両</t>
    <rPh sb="0" eb="2">
      <t>ニホン</t>
    </rPh>
    <rPh sb="2" eb="4">
      <t>シャリョウ</t>
    </rPh>
    <phoneticPr fontId="2"/>
  </si>
  <si>
    <t>型式</t>
    <rPh sb="0" eb="2">
      <t>カタシキ</t>
    </rPh>
    <phoneticPr fontId="2"/>
  </si>
  <si>
    <t>ロッド径</t>
    <rPh sb="3" eb="4">
      <t>ケイ</t>
    </rPh>
    <phoneticPr fontId="2"/>
  </si>
  <si>
    <t>Φ114.3㎜</t>
    <phoneticPr fontId="2"/>
  </si>
  <si>
    <t>Φ139.8㎜</t>
    <phoneticPr fontId="2"/>
  </si>
  <si>
    <t>メス型</t>
    <rPh sb="2" eb="3">
      <t>ガタ</t>
    </rPh>
    <phoneticPr fontId="2"/>
  </si>
  <si>
    <t>オス型</t>
    <rPh sb="2" eb="3">
      <t>ガタ</t>
    </rPh>
    <phoneticPr fontId="2"/>
  </si>
  <si>
    <t>必要</t>
    <rPh sb="0" eb="2">
      <t>ヒツヨウ</t>
    </rPh>
    <phoneticPr fontId="2"/>
  </si>
  <si>
    <t>不要</t>
    <rPh sb="0" eb="2">
      <t>フヨウ</t>
    </rPh>
    <phoneticPr fontId="2"/>
  </si>
  <si>
    <t>オプションジョイント</t>
    <phoneticPr fontId="2"/>
  </si>
  <si>
    <t>仕様内容</t>
    <rPh sb="0" eb="2">
      <t>シヨウ</t>
    </rPh>
    <rPh sb="2" eb="4">
      <t>ナイヨウ</t>
    </rPh>
    <phoneticPr fontId="2"/>
  </si>
  <si>
    <t>仕様内容　　　　　　　　　チェック欄</t>
    <rPh sb="0" eb="2">
      <t>シヨウ</t>
    </rPh>
    <rPh sb="2" eb="4">
      <t>ナイヨウ</t>
    </rPh>
    <rPh sb="17" eb="18">
      <t>ラン</t>
    </rPh>
    <phoneticPr fontId="2"/>
  </si>
  <si>
    <t>　　　注文書チェック欄のとおり</t>
    <rPh sb="3" eb="6">
      <t>チュウモンショ</t>
    </rPh>
    <rPh sb="10" eb="11">
      <t>ラン</t>
    </rPh>
    <phoneticPr fontId="2"/>
  </si>
  <si>
    <t>個別契約として「サクラコラム工法専用関連製品に関する販売基本契約」第3条第1項に基づき注文いたします。</t>
    <rPh sb="0" eb="2">
      <t>コベツ</t>
    </rPh>
    <rPh sb="2" eb="4">
      <t>ケイヤク</t>
    </rPh>
    <rPh sb="33" eb="34">
      <t>ダイ</t>
    </rPh>
    <rPh sb="35" eb="36">
      <t>ジョウ</t>
    </rPh>
    <rPh sb="36" eb="37">
      <t>ダイ</t>
    </rPh>
    <rPh sb="38" eb="39">
      <t>コウ</t>
    </rPh>
    <rPh sb="40" eb="41">
      <t>モト</t>
    </rPh>
    <rPh sb="43" eb="45">
      <t>チュウモン</t>
    </rPh>
    <phoneticPr fontId="2"/>
  </si>
  <si>
    <t>個別契約として「サクラコラム工法専用関連製品に関する販売基本契約」第3条第2項に基づき注文をお請けいたします。</t>
    <rPh sb="0" eb="2">
      <t>コベツ</t>
    </rPh>
    <rPh sb="2" eb="4">
      <t>ケイヤク</t>
    </rPh>
    <rPh sb="33" eb="34">
      <t>ダイ</t>
    </rPh>
    <rPh sb="35" eb="36">
      <t>ジョウ</t>
    </rPh>
    <rPh sb="36" eb="37">
      <t>ダイ</t>
    </rPh>
    <rPh sb="38" eb="39">
      <t>コウ</t>
    </rPh>
    <rPh sb="40" eb="41">
      <t>モト</t>
    </rPh>
    <rPh sb="43" eb="45">
      <t>チュウモン</t>
    </rPh>
    <rPh sb="47" eb="48">
      <t>ウ</t>
    </rPh>
    <phoneticPr fontId="2"/>
  </si>
  <si>
    <t>　　指定住所</t>
    <rPh sb="2" eb="4">
      <t>シテイ</t>
    </rPh>
    <rPh sb="4" eb="6">
      <t>ジュウショ</t>
    </rPh>
    <phoneticPr fontId="2"/>
  </si>
  <si>
    <t>希望納品場所</t>
    <rPh sb="0" eb="2">
      <t>キボウ</t>
    </rPh>
    <rPh sb="2" eb="4">
      <t>ノウヒン</t>
    </rPh>
    <rPh sb="4" eb="6">
      <t>バショ</t>
    </rPh>
    <phoneticPr fontId="2"/>
  </si>
  <si>
    <t xml:space="preserve">       会社住所と同じ</t>
    <rPh sb="7" eb="9">
      <t>カイシャ</t>
    </rPh>
    <rPh sb="9" eb="11">
      <t>ジュウショ</t>
    </rPh>
    <rPh sb="12" eb="13">
      <t>オナ</t>
    </rPh>
    <phoneticPr fontId="2"/>
  </si>
  <si>
    <t>　　 最寄り局留め</t>
    <rPh sb="3" eb="5">
      <t>モヨ</t>
    </rPh>
    <rPh sb="6" eb="7">
      <t>キョク</t>
    </rPh>
    <rPh sb="7" eb="8">
      <t>トメ</t>
    </rPh>
    <phoneticPr fontId="2"/>
  </si>
  <si>
    <t>ジョイント仕様</t>
    <rPh sb="5" eb="7">
      <t>シヨウ</t>
    </rPh>
    <phoneticPr fontId="2"/>
  </si>
  <si>
    <t>40Hオス型</t>
    <rPh sb="5" eb="6">
      <t>ガタ</t>
    </rPh>
    <phoneticPr fontId="2"/>
  </si>
  <si>
    <t>40Mオス型</t>
    <rPh sb="5" eb="6">
      <t>ガタ</t>
    </rPh>
    <phoneticPr fontId="2"/>
  </si>
  <si>
    <t>ﾛｯﾄ</t>
    <phoneticPr fontId="2"/>
  </si>
  <si>
    <t>サクラリキッド（1ロット＝1斗缶（20kg）×15缶）</t>
    <rPh sb="14" eb="15">
      <t>ト</t>
    </rPh>
    <rPh sb="15" eb="16">
      <t>カン</t>
    </rPh>
    <rPh sb="25" eb="26">
      <t>カン</t>
    </rPh>
    <phoneticPr fontId="2"/>
  </si>
  <si>
    <t>注文請書（ファーストキット）</t>
    <rPh sb="0" eb="2">
      <t>チュウモン</t>
    </rPh>
    <rPh sb="2" eb="4">
      <t>ウケショ</t>
    </rPh>
    <phoneticPr fontId="2"/>
  </si>
  <si>
    <t>施工機</t>
    <rPh sb="0" eb="2">
      <t>セコウ</t>
    </rPh>
    <rPh sb="2" eb="3">
      <t>キ</t>
    </rPh>
    <phoneticPr fontId="2"/>
  </si>
  <si>
    <t>ＹＢＭ　GI50-C</t>
    <phoneticPr fontId="2"/>
  </si>
  <si>
    <t>日本車両　DHJ-08</t>
    <rPh sb="0" eb="2">
      <t>ニホン</t>
    </rPh>
    <rPh sb="2" eb="4">
      <t>シャリョウ</t>
    </rPh>
    <phoneticPr fontId="2"/>
  </si>
  <si>
    <t>ＹＢＭ用</t>
    <rPh sb="3" eb="4">
      <t>ヨウ</t>
    </rPh>
    <phoneticPr fontId="2"/>
  </si>
  <si>
    <t>日本車両用</t>
    <rPh sb="0" eb="4">
      <t>ニホンシャリョウ</t>
    </rPh>
    <rPh sb="4" eb="5">
      <t>ヨウ</t>
    </rPh>
    <phoneticPr fontId="2"/>
  </si>
  <si>
    <t>サクラリキッド</t>
    <phoneticPr fontId="2"/>
  </si>
  <si>
    <t>拡径部築造機能付掘削攪拌装置（サクラコラム工法専用先端ビット）</t>
    <phoneticPr fontId="2"/>
  </si>
  <si>
    <t>ﾛｯﾄ単位のみ</t>
    <rPh sb="3" eb="5">
      <t>タンイ</t>
    </rPh>
    <phoneticPr fontId="2"/>
  </si>
  <si>
    <t>注文書（2回目以降）</t>
    <rPh sb="0" eb="1">
      <t>チュウ</t>
    </rPh>
    <rPh sb="1" eb="2">
      <t>ブン</t>
    </rPh>
    <rPh sb="2" eb="3">
      <t>ショ</t>
    </rPh>
    <rPh sb="5" eb="7">
      <t>カイメ</t>
    </rPh>
    <rPh sb="7" eb="9">
      <t>イコウ</t>
    </rPh>
    <phoneticPr fontId="2"/>
  </si>
  <si>
    <t>注文書（1回目　ファーストキット専用）</t>
    <rPh sb="0" eb="1">
      <t>チュウ</t>
    </rPh>
    <rPh sb="1" eb="2">
      <t>ブン</t>
    </rPh>
    <rPh sb="2" eb="3">
      <t>ショ</t>
    </rPh>
    <rPh sb="5" eb="7">
      <t>カイメ</t>
    </rPh>
    <rPh sb="16" eb="18">
      <t>センヨウ</t>
    </rPh>
    <phoneticPr fontId="2"/>
  </si>
  <si>
    <t>個</t>
    <rPh sb="0" eb="1">
      <t>コ</t>
    </rPh>
    <phoneticPr fontId="2"/>
  </si>
  <si>
    <t>台</t>
    <rPh sb="0" eb="1">
      <t>ダイ</t>
    </rPh>
    <phoneticPr fontId="2"/>
  </si>
  <si>
    <t>共回り防止翼ストッパー交換パーツ(※1ヶ所交換につき1個必要)</t>
    <rPh sb="0" eb="1">
      <t>トモ</t>
    </rPh>
    <rPh sb="1" eb="2">
      <t>マワ</t>
    </rPh>
    <rPh sb="3" eb="6">
      <t>ボウシヨク</t>
    </rPh>
    <rPh sb="11" eb="13">
      <t>コウカン</t>
    </rPh>
    <rPh sb="20" eb="21">
      <t>ショ</t>
    </rPh>
    <rPh sb="21" eb="23">
      <t>コウカン</t>
    </rPh>
    <rPh sb="27" eb="28">
      <t>コ</t>
    </rPh>
    <rPh sb="28" eb="30">
      <t>ヒツヨウ</t>
    </rPh>
    <phoneticPr fontId="2"/>
  </si>
  <si>
    <t>共回り防止翼交換パーツ</t>
    <rPh sb="0" eb="2">
      <t>トモマワ</t>
    </rPh>
    <rPh sb="3" eb="6">
      <t>ボウシヨク</t>
    </rPh>
    <rPh sb="6" eb="8">
      <t>コウカン</t>
    </rPh>
    <phoneticPr fontId="2"/>
  </si>
  <si>
    <t xml:space="preserve"> 株式会社 JFDエンジニアリング　御中 </t>
    <rPh sb="1" eb="2">
      <t>カブ</t>
    </rPh>
    <rPh sb="2" eb="3">
      <t>シキ</t>
    </rPh>
    <rPh sb="3" eb="5">
      <t>ガイシャ</t>
    </rPh>
    <rPh sb="18" eb="19">
      <t>オ</t>
    </rPh>
    <rPh sb="19" eb="20">
      <t>チュウ</t>
    </rPh>
    <phoneticPr fontId="2"/>
  </si>
  <si>
    <t>株式会社 JFDエンジニアリング</t>
    <rPh sb="0" eb="4">
      <t>カブシキガイシャ</t>
    </rPh>
    <phoneticPr fontId="2"/>
  </si>
  <si>
    <t>大阪府大阪市北区堂島2丁目1番31号</t>
    <rPh sb="0" eb="3">
      <t>オオサカフ</t>
    </rPh>
    <rPh sb="3" eb="6">
      <t>オオサカシ</t>
    </rPh>
    <rPh sb="6" eb="7">
      <t>キタ</t>
    </rPh>
    <rPh sb="7" eb="8">
      <t>ク</t>
    </rPh>
    <rPh sb="8" eb="10">
      <t>ドウジマ</t>
    </rPh>
    <rPh sb="11" eb="13">
      <t>チョウメ</t>
    </rPh>
    <rPh sb="14" eb="15">
      <t>バン</t>
    </rPh>
    <rPh sb="17" eb="18">
      <t>ゴウ</t>
    </rPh>
    <phoneticPr fontId="2"/>
  </si>
  <si>
    <t>06-6690-0003</t>
    <phoneticPr fontId="2"/>
  </si>
  <si>
    <t>06-6690-8343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</si>
</sst>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8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u/>
      <sz val="11"/>
      <color theme="1"/>
      <name val="メイリオ"/>
      <family val="3"/>
      <charset val="128"/>
    </font>
    <font>
      <sz val="12"/>
      <color theme="1"/>
      <name val="Yu Gothic"/>
      <family val="3"/>
      <charset val="128"/>
    </font>
    <font>
      <sz val="10"/>
      <color theme="1"/>
      <name val="メイリオ"/>
      <family val="3"/>
      <charset val="128"/>
    </font>
    <font>
      <u/>
      <sz val="10"/>
      <color theme="1"/>
      <name val="メイリオ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CCFF9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 diagonalUp="1">
      <left style="thin">
        <color auto="1"/>
      </left>
      <right/>
      <top style="thin">
        <color auto="1"/>
      </top>
      <bottom style="thin">
        <color auto="1"/>
      </bottom>
      <diagonal style="thin">
        <color auto="1"/>
      </diagonal>
    </border>
    <border diagonalUp="1">
      <left/>
      <right/>
      <top style="thin">
        <color auto="1"/>
      </top>
      <bottom style="thin">
        <color auto="1"/>
      </bottom>
      <diagonal style="thin">
        <color auto="1"/>
      </diagonal>
    </border>
    <border diagonalUp="1">
      <left/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78">
    <xf numFmtId="0" fontId="0" fillId="0" borderId="0" xfId="0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0" fontId="6" fillId="0" borderId="0" xfId="0" applyFont="1">
      <alignment vertical="center"/>
    </xf>
    <xf numFmtId="0" fontId="4" fillId="0" borderId="7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38" fontId="4" fillId="0" borderId="6" xfId="1" applyFont="1" applyBorder="1" applyAlignment="1">
      <alignment horizontal="right" vertical="center"/>
    </xf>
    <xf numFmtId="38" fontId="4" fillId="0" borderId="6" xfId="1" applyFont="1" applyBorder="1" applyAlignment="1">
      <alignment horizontal="center" vertical="center"/>
    </xf>
    <xf numFmtId="38" fontId="4" fillId="0" borderId="8" xfId="1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7" fillId="0" borderId="0" xfId="0" applyFont="1">
      <alignment vertical="center"/>
    </xf>
    <xf numFmtId="0" fontId="4" fillId="0" borderId="3" xfId="0" applyFont="1" applyBorder="1" applyAlignment="1">
      <alignment wrapText="1"/>
    </xf>
    <xf numFmtId="0" fontId="4" fillId="0" borderId="4" xfId="0" applyFont="1" applyBorder="1" applyAlignment="1">
      <alignment wrapText="1"/>
    </xf>
    <xf numFmtId="0" fontId="4" fillId="0" borderId="0" xfId="0" applyFont="1" applyAlignment="1"/>
    <xf numFmtId="0" fontId="4" fillId="0" borderId="6" xfId="0" applyFont="1" applyBorder="1">
      <alignment vertical="center"/>
    </xf>
    <xf numFmtId="0" fontId="8" fillId="0" borderId="0" xfId="0" applyFont="1">
      <alignment vertical="center"/>
    </xf>
    <xf numFmtId="0" fontId="8" fillId="0" borderId="0" xfId="0" applyFont="1" applyAlignment="1"/>
    <xf numFmtId="0" fontId="4" fillId="0" borderId="0" xfId="0" applyFont="1" applyAlignment="1">
      <alignment horizontal="center"/>
    </xf>
    <xf numFmtId="0" fontId="3" fillId="0" borderId="0" xfId="0" applyFont="1">
      <alignment vertical="center"/>
    </xf>
    <xf numFmtId="0" fontId="9" fillId="0" borderId="0" xfId="0" applyFont="1" applyAlignment="1">
      <alignment horizontal="center" vertical="center"/>
    </xf>
    <xf numFmtId="0" fontId="4" fillId="0" borderId="1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4" fillId="0" borderId="13" xfId="0" applyFont="1" applyBorder="1" applyAlignment="1">
      <alignment horizont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38" fontId="4" fillId="0" borderId="1" xfId="1" applyFont="1" applyBorder="1" applyAlignment="1">
      <alignment horizontal="center" vertical="center"/>
    </xf>
    <xf numFmtId="0" fontId="4" fillId="0" borderId="2" xfId="0" applyFont="1" applyBorder="1" applyAlignment="1">
      <alignment horizontal="right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38" fontId="4" fillId="0" borderId="1" xfId="1" applyFont="1" applyBorder="1" applyAlignment="1">
      <alignment horizontal="right" vertical="center"/>
    </xf>
    <xf numFmtId="0" fontId="5" fillId="2" borderId="14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3" xfId="0" applyFont="1" applyBorder="1" applyAlignment="1">
      <alignment horizontal="left" wrapText="1"/>
    </xf>
    <xf numFmtId="0" fontId="4" fillId="0" borderId="4" xfId="0" applyFont="1" applyBorder="1" applyAlignment="1">
      <alignment horizontal="left" wrapText="1"/>
    </xf>
    <xf numFmtId="0" fontId="4" fillId="0" borderId="5" xfId="0" applyFont="1" applyBorder="1" applyAlignment="1">
      <alignment horizontal="left" wrapText="1"/>
    </xf>
    <xf numFmtId="14" fontId="4" fillId="0" borderId="7" xfId="0" applyNumberFormat="1" applyFont="1" applyBorder="1" applyAlignment="1">
      <alignment horizontal="center" vertical="center" wrapText="1"/>
    </xf>
    <xf numFmtId="14" fontId="4" fillId="0" borderId="6" xfId="0" applyNumberFormat="1" applyFont="1" applyBorder="1" applyAlignment="1">
      <alignment horizontal="center" vertical="center" wrapText="1"/>
    </xf>
    <xf numFmtId="14" fontId="4" fillId="0" borderId="8" xfId="0" applyNumberFormat="1" applyFont="1" applyBorder="1" applyAlignment="1">
      <alignment horizontal="center" vertical="center" wrapText="1"/>
    </xf>
    <xf numFmtId="14" fontId="4" fillId="0" borderId="9" xfId="0" applyNumberFormat="1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14" fontId="4" fillId="0" borderId="10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0" fontId="4" fillId="0" borderId="10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shrinkToFit="1"/>
    </xf>
    <xf numFmtId="0" fontId="4" fillId="0" borderId="1" xfId="0" applyFont="1" applyBorder="1" applyAlignment="1">
      <alignment horizontal="center" wrapText="1"/>
    </xf>
    <xf numFmtId="0" fontId="4" fillId="0" borderId="4" xfId="0" applyFont="1" applyBorder="1" applyAlignment="1">
      <alignment horizontal="center" wrapText="1"/>
    </xf>
    <xf numFmtId="0" fontId="4" fillId="0" borderId="5" xfId="0" applyFont="1" applyBorder="1" applyAlignment="1">
      <alignment horizontal="center" wrapText="1"/>
    </xf>
    <xf numFmtId="14" fontId="4" fillId="0" borderId="1" xfId="0" applyNumberFormat="1" applyFont="1" applyBorder="1" applyAlignment="1">
      <alignment horizontal="left" wrapText="1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2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38" fontId="4" fillId="0" borderId="1" xfId="1" applyFont="1" applyFill="1" applyBorder="1" applyAlignment="1">
      <alignment horizontal="center" vertical="center"/>
    </xf>
    <xf numFmtId="38" fontId="4" fillId="0" borderId="1" xfId="1" applyFont="1" applyFill="1" applyBorder="1" applyAlignment="1">
      <alignment horizontal="right" vertical="center"/>
    </xf>
    <xf numFmtId="38" fontId="4" fillId="0" borderId="1" xfId="1" applyFont="1" applyBorder="1" applyAlignment="1">
      <alignment horizontal="center" vertical="center" wrapText="1"/>
    </xf>
    <xf numFmtId="0" fontId="5" fillId="3" borderId="14" xfId="0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CC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190500</xdr:colOff>
          <xdr:row>21</xdr:row>
          <xdr:rowOff>19050</xdr:rowOff>
        </xdr:from>
        <xdr:to>
          <xdr:col>30</xdr:col>
          <xdr:colOff>47625</xdr:colOff>
          <xdr:row>22</xdr:row>
          <xdr:rowOff>57150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9525</xdr:colOff>
          <xdr:row>18</xdr:row>
          <xdr:rowOff>57150</xdr:rowOff>
        </xdr:from>
        <xdr:to>
          <xdr:col>22</xdr:col>
          <xdr:colOff>66675</xdr:colOff>
          <xdr:row>19</xdr:row>
          <xdr:rowOff>152400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0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17</xdr:row>
          <xdr:rowOff>38100</xdr:rowOff>
        </xdr:from>
        <xdr:to>
          <xdr:col>15</xdr:col>
          <xdr:colOff>95250</xdr:colOff>
          <xdr:row>19</xdr:row>
          <xdr:rowOff>57150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0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19050</xdr:colOff>
          <xdr:row>36</xdr:row>
          <xdr:rowOff>57150</xdr:rowOff>
        </xdr:from>
        <xdr:to>
          <xdr:col>22</xdr:col>
          <xdr:colOff>76200</xdr:colOff>
          <xdr:row>37</xdr:row>
          <xdr:rowOff>152400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0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35</xdr:row>
          <xdr:rowOff>219075</xdr:rowOff>
        </xdr:from>
        <xdr:to>
          <xdr:col>15</xdr:col>
          <xdr:colOff>95250</xdr:colOff>
          <xdr:row>37</xdr:row>
          <xdr:rowOff>57150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0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180975</xdr:colOff>
          <xdr:row>21</xdr:row>
          <xdr:rowOff>9525</xdr:rowOff>
        </xdr:from>
        <xdr:to>
          <xdr:col>24</xdr:col>
          <xdr:colOff>38100</xdr:colOff>
          <xdr:row>22</xdr:row>
          <xdr:rowOff>47625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0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21</xdr:row>
          <xdr:rowOff>0</xdr:rowOff>
        </xdr:from>
        <xdr:to>
          <xdr:col>17</xdr:col>
          <xdr:colOff>47625</xdr:colOff>
          <xdr:row>22</xdr:row>
          <xdr:rowOff>38100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0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20</xdr:row>
          <xdr:rowOff>276225</xdr:rowOff>
        </xdr:from>
        <xdr:to>
          <xdr:col>11</xdr:col>
          <xdr:colOff>57150</xdr:colOff>
          <xdr:row>22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0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21</xdr:row>
          <xdr:rowOff>295275</xdr:rowOff>
        </xdr:from>
        <xdr:to>
          <xdr:col>11</xdr:col>
          <xdr:colOff>47625</xdr:colOff>
          <xdr:row>23</xdr:row>
          <xdr:rowOff>28575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0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22</xdr:row>
          <xdr:rowOff>285750</xdr:rowOff>
        </xdr:from>
        <xdr:to>
          <xdr:col>11</xdr:col>
          <xdr:colOff>47625</xdr:colOff>
          <xdr:row>24</xdr:row>
          <xdr:rowOff>19050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  <a:ext uri="{FF2B5EF4-FFF2-40B4-BE49-F238E27FC236}">
                  <a16:creationId xmlns:a16="http://schemas.microsoft.com/office/drawing/2014/main" id="{00000000-0008-0000-0000-00000A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23</xdr:row>
          <xdr:rowOff>285750</xdr:rowOff>
        </xdr:from>
        <xdr:to>
          <xdr:col>11</xdr:col>
          <xdr:colOff>47625</xdr:colOff>
          <xdr:row>25</xdr:row>
          <xdr:rowOff>19050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  <a:ext uri="{FF2B5EF4-FFF2-40B4-BE49-F238E27FC236}">
                  <a16:creationId xmlns:a16="http://schemas.microsoft.com/office/drawing/2014/main" id="{00000000-0008-0000-0000-00000B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21</xdr:row>
          <xdr:rowOff>285750</xdr:rowOff>
        </xdr:from>
        <xdr:to>
          <xdr:col>17</xdr:col>
          <xdr:colOff>47625</xdr:colOff>
          <xdr:row>23</xdr:row>
          <xdr:rowOff>19050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0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23</xdr:row>
          <xdr:rowOff>0</xdr:rowOff>
        </xdr:from>
        <xdr:to>
          <xdr:col>17</xdr:col>
          <xdr:colOff>47625</xdr:colOff>
          <xdr:row>24</xdr:row>
          <xdr:rowOff>38100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  <a:ext uri="{FF2B5EF4-FFF2-40B4-BE49-F238E27FC236}">
                  <a16:creationId xmlns:a16="http://schemas.microsoft.com/office/drawing/2014/main" id="{00000000-0008-0000-0000-00000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23</xdr:row>
          <xdr:rowOff>295275</xdr:rowOff>
        </xdr:from>
        <xdr:to>
          <xdr:col>17</xdr:col>
          <xdr:colOff>47625</xdr:colOff>
          <xdr:row>24</xdr:row>
          <xdr:rowOff>295275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  <a:ext uri="{FF2B5EF4-FFF2-40B4-BE49-F238E27FC236}">
                  <a16:creationId xmlns:a16="http://schemas.microsoft.com/office/drawing/2014/main" id="{00000000-0008-0000-0000-00000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190500</xdr:colOff>
          <xdr:row>22</xdr:row>
          <xdr:rowOff>0</xdr:rowOff>
        </xdr:from>
        <xdr:to>
          <xdr:col>24</xdr:col>
          <xdr:colOff>47625</xdr:colOff>
          <xdr:row>23</xdr:row>
          <xdr:rowOff>38100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  <a:ext uri="{FF2B5EF4-FFF2-40B4-BE49-F238E27FC236}">
                  <a16:creationId xmlns:a16="http://schemas.microsoft.com/office/drawing/2014/main" id="{00000000-0008-0000-0000-00000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0</xdr:colOff>
          <xdr:row>23</xdr:row>
          <xdr:rowOff>19050</xdr:rowOff>
        </xdr:from>
        <xdr:to>
          <xdr:col>24</xdr:col>
          <xdr:colOff>57150</xdr:colOff>
          <xdr:row>24</xdr:row>
          <xdr:rowOff>57150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  <a:ext uri="{FF2B5EF4-FFF2-40B4-BE49-F238E27FC236}">
                  <a16:creationId xmlns:a16="http://schemas.microsoft.com/office/drawing/2014/main" id="{00000000-0008-0000-0000-00001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22</xdr:row>
          <xdr:rowOff>0</xdr:rowOff>
        </xdr:from>
        <xdr:to>
          <xdr:col>30</xdr:col>
          <xdr:colOff>66675</xdr:colOff>
          <xdr:row>23</xdr:row>
          <xdr:rowOff>38100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  <a:ext uri="{FF2B5EF4-FFF2-40B4-BE49-F238E27FC236}">
                  <a16:creationId xmlns:a16="http://schemas.microsoft.com/office/drawing/2014/main" id="{00000000-0008-0000-0000-00001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23</xdr:row>
          <xdr:rowOff>9525</xdr:rowOff>
        </xdr:from>
        <xdr:to>
          <xdr:col>30</xdr:col>
          <xdr:colOff>66675</xdr:colOff>
          <xdr:row>24</xdr:row>
          <xdr:rowOff>47625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  <a:ext uri="{FF2B5EF4-FFF2-40B4-BE49-F238E27FC236}">
                  <a16:creationId xmlns:a16="http://schemas.microsoft.com/office/drawing/2014/main" id="{00000000-0008-0000-0000-00001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0</xdr:colOff>
          <xdr:row>23</xdr:row>
          <xdr:rowOff>285750</xdr:rowOff>
        </xdr:from>
        <xdr:to>
          <xdr:col>30</xdr:col>
          <xdr:colOff>57150</xdr:colOff>
          <xdr:row>25</xdr:row>
          <xdr:rowOff>19050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  <a:ext uri="{FF2B5EF4-FFF2-40B4-BE49-F238E27FC236}">
                  <a16:creationId xmlns:a16="http://schemas.microsoft.com/office/drawing/2014/main" id="{00000000-0008-0000-0000-00001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190500</xdr:colOff>
          <xdr:row>23</xdr:row>
          <xdr:rowOff>285750</xdr:rowOff>
        </xdr:from>
        <xdr:to>
          <xdr:col>24</xdr:col>
          <xdr:colOff>47625</xdr:colOff>
          <xdr:row>25</xdr:row>
          <xdr:rowOff>19050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  <a:ext uri="{FF2B5EF4-FFF2-40B4-BE49-F238E27FC236}">
                  <a16:creationId xmlns:a16="http://schemas.microsoft.com/office/drawing/2014/main" id="{00000000-0008-0000-0000-00001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18</xdr:row>
          <xdr:rowOff>219075</xdr:rowOff>
        </xdr:from>
        <xdr:to>
          <xdr:col>15</xdr:col>
          <xdr:colOff>85725</xdr:colOff>
          <xdr:row>20</xdr:row>
          <xdr:rowOff>66675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  <a:ext uri="{FF2B5EF4-FFF2-40B4-BE49-F238E27FC236}">
                  <a16:creationId xmlns:a16="http://schemas.microsoft.com/office/drawing/2014/main" id="{00000000-0008-0000-0000-00001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36</xdr:row>
          <xdr:rowOff>219075</xdr:rowOff>
        </xdr:from>
        <xdr:to>
          <xdr:col>15</xdr:col>
          <xdr:colOff>85725</xdr:colOff>
          <xdr:row>38</xdr:row>
          <xdr:rowOff>66675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  <a:ext uri="{FF2B5EF4-FFF2-40B4-BE49-F238E27FC236}">
                  <a16:creationId xmlns:a16="http://schemas.microsoft.com/office/drawing/2014/main" id="{00000000-0008-0000-0000-00001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190500</xdr:colOff>
          <xdr:row>21</xdr:row>
          <xdr:rowOff>19050</xdr:rowOff>
        </xdr:from>
        <xdr:to>
          <xdr:col>30</xdr:col>
          <xdr:colOff>47625</xdr:colOff>
          <xdr:row>22</xdr:row>
          <xdr:rowOff>57150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1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9525</xdr:colOff>
          <xdr:row>18</xdr:row>
          <xdr:rowOff>57150</xdr:rowOff>
        </xdr:from>
        <xdr:to>
          <xdr:col>22</xdr:col>
          <xdr:colOff>66675</xdr:colOff>
          <xdr:row>19</xdr:row>
          <xdr:rowOff>152400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1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17</xdr:row>
          <xdr:rowOff>38100</xdr:rowOff>
        </xdr:from>
        <xdr:to>
          <xdr:col>15</xdr:col>
          <xdr:colOff>95250</xdr:colOff>
          <xdr:row>19</xdr:row>
          <xdr:rowOff>57150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1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19050</xdr:colOff>
          <xdr:row>36</xdr:row>
          <xdr:rowOff>57150</xdr:rowOff>
        </xdr:from>
        <xdr:to>
          <xdr:col>22</xdr:col>
          <xdr:colOff>76200</xdr:colOff>
          <xdr:row>37</xdr:row>
          <xdr:rowOff>152400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1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35</xdr:row>
          <xdr:rowOff>219075</xdr:rowOff>
        </xdr:from>
        <xdr:to>
          <xdr:col>15</xdr:col>
          <xdr:colOff>95250</xdr:colOff>
          <xdr:row>37</xdr:row>
          <xdr:rowOff>57150</xdr:rowOff>
        </xdr:to>
        <xdr:sp macro="" textlink="">
          <xdr:nvSpPr>
            <xdr:cNvPr id="3077" name="Check Box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1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180975</xdr:colOff>
          <xdr:row>21</xdr:row>
          <xdr:rowOff>9525</xdr:rowOff>
        </xdr:from>
        <xdr:to>
          <xdr:col>24</xdr:col>
          <xdr:colOff>38100</xdr:colOff>
          <xdr:row>22</xdr:row>
          <xdr:rowOff>47625</xdr:rowOff>
        </xdr:to>
        <xdr:sp macro="" textlink="">
          <xdr:nvSpPr>
            <xdr:cNvPr id="3078" name="Check Box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1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21</xdr:row>
          <xdr:rowOff>0</xdr:rowOff>
        </xdr:from>
        <xdr:to>
          <xdr:col>17</xdr:col>
          <xdr:colOff>47625</xdr:colOff>
          <xdr:row>22</xdr:row>
          <xdr:rowOff>38100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1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20</xdr:row>
          <xdr:rowOff>276225</xdr:rowOff>
        </xdr:from>
        <xdr:to>
          <xdr:col>11</xdr:col>
          <xdr:colOff>57150</xdr:colOff>
          <xdr:row>22</xdr:row>
          <xdr:rowOff>9525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1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21</xdr:row>
          <xdr:rowOff>295275</xdr:rowOff>
        </xdr:from>
        <xdr:to>
          <xdr:col>11</xdr:col>
          <xdr:colOff>47625</xdr:colOff>
          <xdr:row>23</xdr:row>
          <xdr:rowOff>28575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1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22</xdr:row>
          <xdr:rowOff>285750</xdr:rowOff>
        </xdr:from>
        <xdr:to>
          <xdr:col>11</xdr:col>
          <xdr:colOff>47625</xdr:colOff>
          <xdr:row>24</xdr:row>
          <xdr:rowOff>19050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  <a:ext uri="{FF2B5EF4-FFF2-40B4-BE49-F238E27FC236}">
                  <a16:creationId xmlns:a16="http://schemas.microsoft.com/office/drawing/2014/main" id="{00000000-0008-0000-0100-00000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190500</xdr:colOff>
          <xdr:row>23</xdr:row>
          <xdr:rowOff>285750</xdr:rowOff>
        </xdr:from>
        <xdr:to>
          <xdr:col>11</xdr:col>
          <xdr:colOff>47625</xdr:colOff>
          <xdr:row>25</xdr:row>
          <xdr:rowOff>19050</xdr:rowOff>
        </xdr:to>
        <xdr:sp macro="" textlink="">
          <xdr:nvSpPr>
            <xdr:cNvPr id="3083" name="Check Box 11" hidden="1">
              <a:extLst>
                <a:ext uri="{63B3BB69-23CF-44E3-9099-C40C66FF867C}">
                  <a14:compatExt spid="_x0000_s3083"/>
                </a:ext>
                <a:ext uri="{FF2B5EF4-FFF2-40B4-BE49-F238E27FC236}">
                  <a16:creationId xmlns:a16="http://schemas.microsoft.com/office/drawing/2014/main" id="{00000000-0008-0000-0100-00000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21</xdr:row>
          <xdr:rowOff>285750</xdr:rowOff>
        </xdr:from>
        <xdr:to>
          <xdr:col>17</xdr:col>
          <xdr:colOff>47625</xdr:colOff>
          <xdr:row>23</xdr:row>
          <xdr:rowOff>19050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1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23</xdr:row>
          <xdr:rowOff>0</xdr:rowOff>
        </xdr:from>
        <xdr:to>
          <xdr:col>17</xdr:col>
          <xdr:colOff>47625</xdr:colOff>
          <xdr:row>24</xdr:row>
          <xdr:rowOff>38100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1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190500</xdr:colOff>
          <xdr:row>23</xdr:row>
          <xdr:rowOff>295275</xdr:rowOff>
        </xdr:from>
        <xdr:to>
          <xdr:col>17</xdr:col>
          <xdr:colOff>47625</xdr:colOff>
          <xdr:row>24</xdr:row>
          <xdr:rowOff>295275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  <a:ext uri="{FF2B5EF4-FFF2-40B4-BE49-F238E27FC236}">
                  <a16:creationId xmlns:a16="http://schemas.microsoft.com/office/drawing/2014/main" id="{00000000-0008-0000-0100-00000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190500</xdr:colOff>
          <xdr:row>22</xdr:row>
          <xdr:rowOff>0</xdr:rowOff>
        </xdr:from>
        <xdr:to>
          <xdr:col>24</xdr:col>
          <xdr:colOff>47625</xdr:colOff>
          <xdr:row>23</xdr:row>
          <xdr:rowOff>38100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1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0</xdr:colOff>
          <xdr:row>23</xdr:row>
          <xdr:rowOff>19050</xdr:rowOff>
        </xdr:from>
        <xdr:to>
          <xdr:col>24</xdr:col>
          <xdr:colOff>57150</xdr:colOff>
          <xdr:row>24</xdr:row>
          <xdr:rowOff>57150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  <a:ext uri="{FF2B5EF4-FFF2-40B4-BE49-F238E27FC236}">
                  <a16:creationId xmlns:a16="http://schemas.microsoft.com/office/drawing/2014/main" id="{00000000-0008-0000-0100-00001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22</xdr:row>
          <xdr:rowOff>0</xdr:rowOff>
        </xdr:from>
        <xdr:to>
          <xdr:col>30</xdr:col>
          <xdr:colOff>66675</xdr:colOff>
          <xdr:row>23</xdr:row>
          <xdr:rowOff>38100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  <a:ext uri="{FF2B5EF4-FFF2-40B4-BE49-F238E27FC236}">
                  <a16:creationId xmlns:a16="http://schemas.microsoft.com/office/drawing/2014/main" id="{00000000-0008-0000-0100-00001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9525</xdr:colOff>
          <xdr:row>23</xdr:row>
          <xdr:rowOff>9525</xdr:rowOff>
        </xdr:from>
        <xdr:to>
          <xdr:col>30</xdr:col>
          <xdr:colOff>66675</xdr:colOff>
          <xdr:row>24</xdr:row>
          <xdr:rowOff>47625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1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0</xdr:colOff>
          <xdr:row>23</xdr:row>
          <xdr:rowOff>285750</xdr:rowOff>
        </xdr:from>
        <xdr:to>
          <xdr:col>30</xdr:col>
          <xdr:colOff>57150</xdr:colOff>
          <xdr:row>25</xdr:row>
          <xdr:rowOff>19050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1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190500</xdr:colOff>
          <xdr:row>23</xdr:row>
          <xdr:rowOff>285750</xdr:rowOff>
        </xdr:from>
        <xdr:to>
          <xdr:col>24</xdr:col>
          <xdr:colOff>47625</xdr:colOff>
          <xdr:row>25</xdr:row>
          <xdr:rowOff>19050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1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18</xdr:row>
          <xdr:rowOff>219075</xdr:rowOff>
        </xdr:from>
        <xdr:to>
          <xdr:col>15</xdr:col>
          <xdr:colOff>85725</xdr:colOff>
          <xdr:row>20</xdr:row>
          <xdr:rowOff>66675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1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38100</xdr:colOff>
          <xdr:row>36</xdr:row>
          <xdr:rowOff>219075</xdr:rowOff>
        </xdr:from>
        <xdr:to>
          <xdr:col>15</xdr:col>
          <xdr:colOff>85725</xdr:colOff>
          <xdr:row>38</xdr:row>
          <xdr:rowOff>66675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1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38101</xdr:colOff>
      <xdr:row>11</xdr:row>
      <xdr:rowOff>76200</xdr:rowOff>
    </xdr:from>
    <xdr:to>
      <xdr:col>26</xdr:col>
      <xdr:colOff>44345</xdr:colOff>
      <xdr:row>27</xdr:row>
      <xdr:rowOff>200025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33801" y="2590800"/>
          <a:ext cx="1682644" cy="378142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3</xdr:col>
      <xdr:colOff>133352</xdr:colOff>
      <xdr:row>11</xdr:row>
      <xdr:rowOff>66676</xdr:rowOff>
    </xdr:from>
    <xdr:to>
      <xdr:col>10</xdr:col>
      <xdr:colOff>196900</xdr:colOff>
      <xdr:row>27</xdr:row>
      <xdr:rowOff>161926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2" y="2581276"/>
          <a:ext cx="1530398" cy="375285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16</xdr:col>
      <xdr:colOff>0</xdr:colOff>
      <xdr:row>31</xdr:row>
      <xdr:rowOff>57150</xdr:rowOff>
    </xdr:from>
    <xdr:to>
      <xdr:col>29</xdr:col>
      <xdr:colOff>27956</xdr:colOff>
      <xdr:row>35</xdr:row>
      <xdr:rowOff>171450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76600" y="7143750"/>
          <a:ext cx="2752106" cy="1028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123826</xdr:colOff>
      <xdr:row>30</xdr:row>
      <xdr:rowOff>28576</xdr:rowOff>
    </xdr:from>
    <xdr:to>
      <xdr:col>12</xdr:col>
      <xdr:colOff>171450</xdr:colOff>
      <xdr:row>36</xdr:row>
      <xdr:rowOff>19420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3376" y="6810376"/>
          <a:ext cx="2352674" cy="1362444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1</xdr:row>
      <xdr:rowOff>38100</xdr:rowOff>
    </xdr:from>
    <xdr:to>
      <xdr:col>23</xdr:col>
      <xdr:colOff>104775</xdr:colOff>
      <xdr:row>8</xdr:row>
      <xdr:rowOff>170358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33475" y="266700"/>
          <a:ext cx="3714750" cy="1656258"/>
        </a:xfrm>
        <a:prstGeom prst="rect">
          <a:avLst/>
        </a:prstGeom>
      </xdr:spPr>
    </xdr:pic>
    <xdr:clientData/>
  </xdr:twoCellAnchor>
  <xdr:twoCellAnchor>
    <xdr:from>
      <xdr:col>3</xdr:col>
      <xdr:colOff>47626</xdr:colOff>
      <xdr:row>34</xdr:row>
      <xdr:rowOff>142876</xdr:rowOff>
    </xdr:from>
    <xdr:to>
      <xdr:col>6</xdr:col>
      <xdr:colOff>200026</xdr:colOff>
      <xdr:row>35</xdr:row>
      <xdr:rowOff>161926</xdr:rowOff>
    </xdr:to>
    <xdr:sp macro="" textlink="">
      <xdr:nvSpPr>
        <xdr:cNvPr id="8" name="吹き出し: 角を丸めた四角形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676276" y="7839076"/>
          <a:ext cx="781050" cy="247650"/>
        </a:xfrm>
        <a:prstGeom prst="wedgeRoundRectCallout">
          <a:avLst>
            <a:gd name="adj1" fmla="val -20833"/>
            <a:gd name="adj2" fmla="val 46571"/>
            <a:gd name="adj3" fmla="val 16667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6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40H</a:t>
          </a:r>
          <a:r>
            <a:rPr kumimoji="1" lang="ja-JP" altLang="en-US" sz="6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オス型</a:t>
          </a:r>
        </a:p>
      </xdr:txBody>
    </xdr:sp>
    <xdr:clientData/>
  </xdr:twoCellAnchor>
  <xdr:twoCellAnchor>
    <xdr:from>
      <xdr:col>9</xdr:col>
      <xdr:colOff>1</xdr:colOff>
      <xdr:row>34</xdr:row>
      <xdr:rowOff>161926</xdr:rowOff>
    </xdr:from>
    <xdr:to>
      <xdr:col>12</xdr:col>
      <xdr:colOff>152401</xdr:colOff>
      <xdr:row>35</xdr:row>
      <xdr:rowOff>180976</xdr:rowOff>
    </xdr:to>
    <xdr:sp macro="" textlink="">
      <xdr:nvSpPr>
        <xdr:cNvPr id="9" name="吹き出し: 角を丸めた四角形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1885951" y="7858126"/>
          <a:ext cx="781050" cy="247650"/>
        </a:xfrm>
        <a:prstGeom prst="wedgeRoundRectCallout">
          <a:avLst>
            <a:gd name="adj1" fmla="val -20833"/>
            <a:gd name="adj2" fmla="val 46571"/>
            <a:gd name="adj3" fmla="val 16667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6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40M</a:t>
          </a:r>
          <a:r>
            <a:rPr kumimoji="1" lang="ja-JP" altLang="en-US" sz="6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オス型</a:t>
          </a:r>
        </a:p>
      </xdr:txBody>
    </xdr:sp>
    <xdr:clientData/>
  </xdr:twoCellAnchor>
  <xdr:twoCellAnchor>
    <xdr:from>
      <xdr:col>20</xdr:col>
      <xdr:colOff>47623</xdr:colOff>
      <xdr:row>41</xdr:row>
      <xdr:rowOff>161925</xdr:rowOff>
    </xdr:from>
    <xdr:to>
      <xdr:col>31</xdr:col>
      <xdr:colOff>28574</xdr:colOff>
      <xdr:row>44</xdr:row>
      <xdr:rowOff>114301</xdr:rowOff>
    </xdr:to>
    <xdr:sp macro="" textlink="">
      <xdr:nvSpPr>
        <xdr:cNvPr id="10" name="吹き出し: 角を丸めた四角形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>
        <a:xfrm>
          <a:off x="4162423" y="9344025"/>
          <a:ext cx="2209801" cy="638176"/>
        </a:xfrm>
        <a:prstGeom prst="wedgeRoundRectCallout">
          <a:avLst>
            <a:gd name="adj1" fmla="val -20833"/>
            <a:gd name="adj2" fmla="val 46571"/>
            <a:gd name="adj3" fmla="val 16667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１ロット単位</a:t>
          </a:r>
          <a:endParaRPr kumimoji="1" lang="en-US" altLang="ja-JP" sz="900">
            <a:solidFill>
              <a:schemeClr val="tx1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l"/>
          <a:r>
            <a:rPr kumimoji="1" lang="ja-JP" altLang="en-US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１斗缶（</a:t>
          </a:r>
          <a:r>
            <a:rPr kumimoji="1" lang="en-US" altLang="ja-JP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20kg</a:t>
          </a:r>
          <a:r>
            <a:rPr kumimoji="1" lang="ja-JP" altLang="en-US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）</a:t>
          </a:r>
          <a:r>
            <a:rPr kumimoji="1" lang="en-US" altLang="ja-JP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×15</a:t>
          </a:r>
          <a:r>
            <a:rPr kumimoji="1" lang="ja-JP" altLang="en-US" sz="9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缶セット</a:t>
          </a:r>
        </a:p>
      </xdr:txBody>
    </xdr:sp>
    <xdr:clientData/>
  </xdr:twoCellAnchor>
  <xdr:twoCellAnchor editAs="oneCell">
    <xdr:from>
      <xdr:col>0</xdr:col>
      <xdr:colOff>142875</xdr:colOff>
      <xdr:row>38</xdr:row>
      <xdr:rowOff>28576</xdr:rowOff>
    </xdr:from>
    <xdr:to>
      <xdr:col>3</xdr:col>
      <xdr:colOff>16501</xdr:colOff>
      <xdr:row>41</xdr:row>
      <xdr:rowOff>28576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2875" y="8524876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38</xdr:row>
      <xdr:rowOff>28575</xdr:rowOff>
    </xdr:from>
    <xdr:to>
      <xdr:col>5</xdr:col>
      <xdr:colOff>102226</xdr:colOff>
      <xdr:row>41</xdr:row>
      <xdr:rowOff>28575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47700" y="852487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38</xdr:row>
      <xdr:rowOff>28575</xdr:rowOff>
    </xdr:from>
    <xdr:to>
      <xdr:col>7</xdr:col>
      <xdr:colOff>178426</xdr:colOff>
      <xdr:row>41</xdr:row>
      <xdr:rowOff>28575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43000" y="852487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7</xdr:col>
      <xdr:colOff>142875</xdr:colOff>
      <xdr:row>38</xdr:row>
      <xdr:rowOff>28575</xdr:rowOff>
    </xdr:from>
    <xdr:to>
      <xdr:col>10</xdr:col>
      <xdr:colOff>16501</xdr:colOff>
      <xdr:row>41</xdr:row>
      <xdr:rowOff>28575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09725" y="852487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38</xdr:row>
      <xdr:rowOff>38100</xdr:rowOff>
    </xdr:from>
    <xdr:to>
      <xdr:col>12</xdr:col>
      <xdr:colOff>83176</xdr:colOff>
      <xdr:row>41</xdr:row>
      <xdr:rowOff>38100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95500" y="85344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12</xdr:col>
      <xdr:colOff>85725</xdr:colOff>
      <xdr:row>38</xdr:row>
      <xdr:rowOff>38100</xdr:rowOff>
    </xdr:from>
    <xdr:to>
      <xdr:col>15</xdr:col>
      <xdr:colOff>35551</xdr:colOff>
      <xdr:row>41</xdr:row>
      <xdr:rowOff>38100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00325" y="85344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38</xdr:row>
      <xdr:rowOff>38100</xdr:rowOff>
    </xdr:from>
    <xdr:to>
      <xdr:col>17</xdr:col>
      <xdr:colOff>121276</xdr:colOff>
      <xdr:row>41</xdr:row>
      <xdr:rowOff>38100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105150" y="85344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104775</xdr:colOff>
      <xdr:row>38</xdr:row>
      <xdr:rowOff>38100</xdr:rowOff>
    </xdr:from>
    <xdr:to>
      <xdr:col>19</xdr:col>
      <xdr:colOff>187951</xdr:colOff>
      <xdr:row>41</xdr:row>
      <xdr:rowOff>38100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590925" y="85344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41</xdr:row>
      <xdr:rowOff>1</xdr:rowOff>
    </xdr:from>
    <xdr:to>
      <xdr:col>3</xdr:col>
      <xdr:colOff>6976</xdr:colOff>
      <xdr:row>44</xdr:row>
      <xdr:rowOff>1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3350" y="9182101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41</xdr:row>
      <xdr:rowOff>0</xdr:rowOff>
    </xdr:from>
    <xdr:to>
      <xdr:col>5</xdr:col>
      <xdr:colOff>92701</xdr:colOff>
      <xdr:row>44</xdr:row>
      <xdr:rowOff>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8175" y="91821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41</xdr:row>
      <xdr:rowOff>0</xdr:rowOff>
    </xdr:from>
    <xdr:to>
      <xdr:col>7</xdr:col>
      <xdr:colOff>168901</xdr:colOff>
      <xdr:row>44</xdr:row>
      <xdr:rowOff>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33475" y="91821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7</xdr:col>
      <xdr:colOff>133350</xdr:colOff>
      <xdr:row>41</xdr:row>
      <xdr:rowOff>0</xdr:rowOff>
    </xdr:from>
    <xdr:to>
      <xdr:col>10</xdr:col>
      <xdr:colOff>6976</xdr:colOff>
      <xdr:row>44</xdr:row>
      <xdr:rowOff>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00200" y="9182100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9</xdr:col>
      <xdr:colOff>200025</xdr:colOff>
      <xdr:row>41</xdr:row>
      <xdr:rowOff>9525</xdr:rowOff>
    </xdr:from>
    <xdr:to>
      <xdr:col>12</xdr:col>
      <xdr:colOff>73651</xdr:colOff>
      <xdr:row>44</xdr:row>
      <xdr:rowOff>9525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85975" y="919162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76200</xdr:colOff>
      <xdr:row>41</xdr:row>
      <xdr:rowOff>9525</xdr:rowOff>
    </xdr:from>
    <xdr:to>
      <xdr:col>15</xdr:col>
      <xdr:colOff>26026</xdr:colOff>
      <xdr:row>44</xdr:row>
      <xdr:rowOff>9525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590800" y="919162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15</xdr:col>
      <xdr:colOff>28575</xdr:colOff>
      <xdr:row>41</xdr:row>
      <xdr:rowOff>9525</xdr:rowOff>
    </xdr:from>
    <xdr:to>
      <xdr:col>17</xdr:col>
      <xdr:colOff>111751</xdr:colOff>
      <xdr:row>44</xdr:row>
      <xdr:rowOff>9525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95625" y="9191625"/>
          <a:ext cx="502276" cy="685800"/>
        </a:xfrm>
        <a:prstGeom prst="rect">
          <a:avLst/>
        </a:prstGeom>
      </xdr:spPr>
    </xdr:pic>
    <xdr:clientData/>
  </xdr:twoCellAnchor>
  <xdr:twoCellAnchor editAs="oneCell">
    <xdr:from>
      <xdr:col>26</xdr:col>
      <xdr:colOff>19050</xdr:colOff>
      <xdr:row>38</xdr:row>
      <xdr:rowOff>53518</xdr:rowOff>
    </xdr:from>
    <xdr:to>
      <xdr:col>29</xdr:col>
      <xdr:colOff>38099</xdr:colOff>
      <xdr:row>42</xdr:row>
      <xdr:rowOff>24644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91150" y="8549818"/>
          <a:ext cx="647699" cy="8855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7.xml"/><Relationship Id="rId13" Type="http://schemas.openxmlformats.org/officeDocument/2006/relationships/ctrlProp" Target="../ctrlProps/ctrlProp32.xml"/><Relationship Id="rId18" Type="http://schemas.openxmlformats.org/officeDocument/2006/relationships/ctrlProp" Target="../ctrlProps/ctrlProp37.xml"/><Relationship Id="rId3" Type="http://schemas.openxmlformats.org/officeDocument/2006/relationships/vmlDrawing" Target="../drawings/vmlDrawing2.vml"/><Relationship Id="rId21" Type="http://schemas.openxmlformats.org/officeDocument/2006/relationships/ctrlProp" Target="../ctrlProps/ctrlProp40.xml"/><Relationship Id="rId7" Type="http://schemas.openxmlformats.org/officeDocument/2006/relationships/ctrlProp" Target="../ctrlProps/ctrlProp26.xml"/><Relationship Id="rId12" Type="http://schemas.openxmlformats.org/officeDocument/2006/relationships/ctrlProp" Target="../ctrlProps/ctrlProp31.xml"/><Relationship Id="rId17" Type="http://schemas.openxmlformats.org/officeDocument/2006/relationships/ctrlProp" Target="../ctrlProps/ctrlProp36.xml"/><Relationship Id="rId25" Type="http://schemas.openxmlformats.org/officeDocument/2006/relationships/ctrlProp" Target="../ctrlProps/ctrlProp44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35.xml"/><Relationship Id="rId20" Type="http://schemas.openxmlformats.org/officeDocument/2006/relationships/ctrlProp" Target="../ctrlProps/ctrlProp39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25.xml"/><Relationship Id="rId11" Type="http://schemas.openxmlformats.org/officeDocument/2006/relationships/ctrlProp" Target="../ctrlProps/ctrlProp30.xml"/><Relationship Id="rId24" Type="http://schemas.openxmlformats.org/officeDocument/2006/relationships/ctrlProp" Target="../ctrlProps/ctrlProp43.xml"/><Relationship Id="rId5" Type="http://schemas.openxmlformats.org/officeDocument/2006/relationships/ctrlProp" Target="../ctrlProps/ctrlProp24.xml"/><Relationship Id="rId15" Type="http://schemas.openxmlformats.org/officeDocument/2006/relationships/ctrlProp" Target="../ctrlProps/ctrlProp34.xml"/><Relationship Id="rId23" Type="http://schemas.openxmlformats.org/officeDocument/2006/relationships/ctrlProp" Target="../ctrlProps/ctrlProp42.xml"/><Relationship Id="rId10" Type="http://schemas.openxmlformats.org/officeDocument/2006/relationships/ctrlProp" Target="../ctrlProps/ctrlProp29.xml"/><Relationship Id="rId19" Type="http://schemas.openxmlformats.org/officeDocument/2006/relationships/ctrlProp" Target="../ctrlProps/ctrlProp38.xml"/><Relationship Id="rId4" Type="http://schemas.openxmlformats.org/officeDocument/2006/relationships/ctrlProp" Target="../ctrlProps/ctrlProp23.xml"/><Relationship Id="rId9" Type="http://schemas.openxmlformats.org/officeDocument/2006/relationships/ctrlProp" Target="../ctrlProps/ctrlProp28.xml"/><Relationship Id="rId14" Type="http://schemas.openxmlformats.org/officeDocument/2006/relationships/ctrlProp" Target="../ctrlProps/ctrlProp33.xml"/><Relationship Id="rId22" Type="http://schemas.openxmlformats.org/officeDocument/2006/relationships/ctrlProp" Target="../ctrlProps/ctrlProp4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214F9-DCC7-4CB2-B534-9D419753C1A0}">
  <dimension ref="A1:AI41"/>
  <sheetViews>
    <sheetView tabSelected="1" zoomScaleNormal="100" workbookViewId="0">
      <selection activeCell="X33" sqref="X33"/>
    </sheetView>
  </sheetViews>
  <sheetFormatPr defaultColWidth="2.625" defaultRowHeight="17.25" customHeight="1"/>
  <cols>
    <col min="1" max="17" width="2.625" style="1"/>
    <col min="18" max="18" width="1.625" style="1" customWidth="1"/>
    <col min="19" max="16384" width="2.625" style="1"/>
  </cols>
  <sheetData>
    <row r="1" spans="1:35" ht="39" customHeight="1" thickBot="1">
      <c r="A1" s="35" t="s">
        <v>62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7"/>
    </row>
    <row r="2" spans="1:35" ht="17.25" customHeight="1">
      <c r="A2" s="38" t="s">
        <v>5</v>
      </c>
      <c r="B2" s="38"/>
      <c r="C2" s="38"/>
      <c r="D2" s="38"/>
      <c r="E2" s="38">
        <v>12345</v>
      </c>
      <c r="F2" s="38"/>
      <c r="G2" s="38"/>
      <c r="H2" s="38"/>
      <c r="AA2" s="38" t="s">
        <v>6</v>
      </c>
      <c r="AB2" s="38"/>
      <c r="AC2" s="38"/>
      <c r="AD2" s="39">
        <f ca="1">TODAY()</f>
        <v>45498</v>
      </c>
      <c r="AE2" s="38"/>
      <c r="AF2" s="38"/>
      <c r="AG2" s="38"/>
      <c r="AH2" s="38"/>
      <c r="AI2" s="38"/>
    </row>
    <row r="3" spans="1:35" ht="12" customHeight="1">
      <c r="E3" s="2"/>
      <c r="F3" s="2"/>
      <c r="G3" s="2"/>
      <c r="H3" s="2"/>
      <c r="AD3" s="3"/>
      <c r="AE3" s="2"/>
      <c r="AF3" s="2"/>
      <c r="AG3" s="2"/>
      <c r="AH3" s="2"/>
      <c r="AI3" s="2"/>
    </row>
    <row r="4" spans="1:35" ht="17.25" customHeight="1">
      <c r="A4" s="20" t="s">
        <v>67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U4" s="10" t="s">
        <v>19</v>
      </c>
    </row>
    <row r="5" spans="1:35" ht="17.25" customHeight="1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U5" s="1" t="s">
        <v>20</v>
      </c>
    </row>
    <row r="6" spans="1:35" ht="17.25" customHeight="1">
      <c r="U6" s="1" t="s">
        <v>7</v>
      </c>
    </row>
    <row r="7" spans="1:35" ht="17.25" customHeight="1">
      <c r="U7" s="1" t="s">
        <v>8</v>
      </c>
      <c r="AH7" s="11" t="s">
        <v>22</v>
      </c>
    </row>
    <row r="8" spans="1:35" ht="18" customHeight="1"/>
    <row r="9" spans="1:35" ht="24" customHeight="1">
      <c r="B9" s="16" t="s">
        <v>41</v>
      </c>
    </row>
    <row r="10" spans="1:35" ht="12" customHeight="1"/>
    <row r="11" spans="1:35" ht="17.25" customHeight="1">
      <c r="AB11" s="31" t="s">
        <v>11</v>
      </c>
      <c r="AC11" s="31"/>
      <c r="AD11" s="31"/>
      <c r="AE11" s="31"/>
      <c r="AF11" s="31"/>
      <c r="AG11" s="31"/>
      <c r="AH11" s="31"/>
      <c r="AI11" s="31"/>
    </row>
    <row r="12" spans="1:35" ht="17.25" customHeight="1">
      <c r="A12" s="32" t="s">
        <v>0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 t="s">
        <v>1</v>
      </c>
      <c r="S12" s="32"/>
      <c r="T12" s="32"/>
      <c r="U12" s="32"/>
      <c r="V12" s="32" t="s">
        <v>2</v>
      </c>
      <c r="W12" s="32"/>
      <c r="X12" s="32" t="s">
        <v>3</v>
      </c>
      <c r="Y12" s="32"/>
      <c r="Z12" s="32"/>
      <c r="AA12" s="32"/>
      <c r="AB12" s="32" t="s">
        <v>4</v>
      </c>
      <c r="AC12" s="32"/>
      <c r="AD12" s="32"/>
      <c r="AE12" s="32"/>
      <c r="AF12" s="32" t="s">
        <v>9</v>
      </c>
      <c r="AG12" s="32"/>
      <c r="AH12" s="32"/>
      <c r="AI12" s="32"/>
    </row>
    <row r="13" spans="1:35" ht="17.25" customHeight="1">
      <c r="A13" s="33" t="s">
        <v>18</v>
      </c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>
        <v>1</v>
      </c>
      <c r="S13" s="34"/>
      <c r="T13" s="34"/>
      <c r="U13" s="34"/>
      <c r="V13" s="30" t="s">
        <v>10</v>
      </c>
      <c r="W13" s="30"/>
      <c r="X13" s="34">
        <v>605000</v>
      </c>
      <c r="Y13" s="34"/>
      <c r="Z13" s="34"/>
      <c r="AA13" s="34"/>
      <c r="AB13" s="34">
        <f>+R13*X13</f>
        <v>605000</v>
      </c>
      <c r="AC13" s="34"/>
      <c r="AD13" s="34"/>
      <c r="AE13" s="34"/>
      <c r="AF13" s="30"/>
      <c r="AG13" s="30"/>
      <c r="AH13" s="30"/>
      <c r="AI13" s="30"/>
    </row>
    <row r="14" spans="1:35" ht="17.25" customHeight="1">
      <c r="A14" s="33" t="s">
        <v>51</v>
      </c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70">
        <v>1</v>
      </c>
      <c r="S14" s="70"/>
      <c r="T14" s="70"/>
      <c r="U14" s="70"/>
      <c r="V14" s="69" t="s">
        <v>50</v>
      </c>
      <c r="W14" s="69"/>
      <c r="X14" s="70">
        <v>247500</v>
      </c>
      <c r="Y14" s="70"/>
      <c r="Z14" s="70"/>
      <c r="AA14" s="70"/>
      <c r="AB14" s="70">
        <f t="shared" ref="AB14" si="0">+R14*X14</f>
        <v>247500</v>
      </c>
      <c r="AC14" s="70"/>
      <c r="AD14" s="70"/>
      <c r="AE14" s="70"/>
      <c r="AF14" s="69"/>
      <c r="AG14" s="69"/>
      <c r="AH14" s="69"/>
      <c r="AI14" s="69"/>
    </row>
    <row r="15" spans="1:35" ht="17.25" customHeight="1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4"/>
      <c r="S15" s="34"/>
      <c r="T15" s="34"/>
      <c r="U15" s="34"/>
      <c r="V15" s="30"/>
      <c r="W15" s="30"/>
      <c r="X15" s="34"/>
      <c r="Y15" s="34"/>
      <c r="Z15" s="34"/>
      <c r="AA15" s="34"/>
      <c r="AB15" s="34"/>
      <c r="AC15" s="34"/>
      <c r="AD15" s="34"/>
      <c r="AE15" s="34"/>
      <c r="AF15" s="30"/>
      <c r="AG15" s="30"/>
      <c r="AH15" s="30"/>
      <c r="AI15" s="30"/>
    </row>
    <row r="16" spans="1:35" ht="17.25" customHeight="1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4"/>
      <c r="S16" s="34"/>
      <c r="T16" s="34"/>
      <c r="U16" s="34"/>
      <c r="V16" s="30"/>
      <c r="W16" s="30"/>
      <c r="X16" s="34"/>
      <c r="Y16" s="34"/>
      <c r="Z16" s="34"/>
      <c r="AA16" s="34"/>
      <c r="AB16" s="34"/>
      <c r="AC16" s="34"/>
      <c r="AD16" s="34"/>
      <c r="AE16" s="34"/>
      <c r="AF16" s="30"/>
      <c r="AG16" s="30"/>
      <c r="AH16" s="30"/>
      <c r="AI16" s="30"/>
    </row>
    <row r="17" spans="1:35" ht="17.25" customHeight="1">
      <c r="A17" s="40" t="s">
        <v>12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2"/>
      <c r="AB17" s="34">
        <f>SUM(AB13:AE16)</f>
        <v>852500</v>
      </c>
      <c r="AC17" s="34"/>
      <c r="AD17" s="34"/>
      <c r="AE17" s="34"/>
      <c r="AF17" s="30"/>
      <c r="AG17" s="30"/>
      <c r="AH17" s="30"/>
      <c r="AI17" s="30"/>
    </row>
    <row r="18" spans="1:35" ht="6" customHeight="1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7"/>
      <c r="AC18" s="7"/>
      <c r="AD18" s="7"/>
      <c r="AE18" s="7"/>
      <c r="AF18" s="8"/>
      <c r="AG18" s="8"/>
      <c r="AH18" s="8"/>
      <c r="AI18" s="9"/>
    </row>
    <row r="19" spans="1:35" ht="19.5" customHeight="1">
      <c r="A19" s="24" t="s">
        <v>16</v>
      </c>
      <c r="B19" s="25"/>
      <c r="C19" s="25"/>
      <c r="D19" s="26"/>
      <c r="E19" s="46">
        <v>45473</v>
      </c>
      <c r="F19" s="47"/>
      <c r="G19" s="47"/>
      <c r="H19" s="47"/>
      <c r="I19" s="47"/>
      <c r="J19" s="48"/>
      <c r="K19" s="24" t="s">
        <v>44</v>
      </c>
      <c r="L19" s="25"/>
      <c r="M19" s="25"/>
      <c r="N19" s="26"/>
      <c r="O19" s="43" t="s">
        <v>45</v>
      </c>
      <c r="P19" s="44"/>
      <c r="Q19" s="44"/>
      <c r="R19" s="44"/>
      <c r="S19" s="44"/>
      <c r="T19" s="44"/>
      <c r="U19" s="45"/>
      <c r="V19" s="52" t="s">
        <v>43</v>
      </c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4"/>
    </row>
    <row r="20" spans="1:35" ht="19.5" customHeight="1">
      <c r="A20" s="27"/>
      <c r="B20" s="28"/>
      <c r="C20" s="28"/>
      <c r="D20" s="29"/>
      <c r="E20" s="49"/>
      <c r="F20" s="50"/>
      <c r="G20" s="50"/>
      <c r="H20" s="50"/>
      <c r="I20" s="50"/>
      <c r="J20" s="51"/>
      <c r="K20" s="27"/>
      <c r="L20" s="28"/>
      <c r="M20" s="28"/>
      <c r="N20" s="29"/>
      <c r="O20" s="43" t="s">
        <v>46</v>
      </c>
      <c r="P20" s="44"/>
      <c r="Q20" s="44"/>
      <c r="R20" s="44"/>
      <c r="S20" s="44"/>
      <c r="T20" s="44"/>
      <c r="U20" s="45"/>
      <c r="V20" s="55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7"/>
    </row>
    <row r="21" spans="1:35" ht="24" customHeight="1">
      <c r="A21" s="58" t="s">
        <v>39</v>
      </c>
      <c r="B21" s="58"/>
      <c r="C21" s="58"/>
      <c r="D21" s="58"/>
      <c r="E21" s="59" t="s">
        <v>23</v>
      </c>
      <c r="F21" s="59"/>
      <c r="G21" s="59"/>
      <c r="H21" s="59"/>
      <c r="I21" s="59"/>
      <c r="J21" s="59"/>
      <c r="K21" s="60" t="s">
        <v>28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 t="s">
        <v>27</v>
      </c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24" customHeight="1">
      <c r="A22" s="58"/>
      <c r="B22" s="58"/>
      <c r="C22" s="58"/>
      <c r="D22" s="58"/>
      <c r="E22" s="59" t="s">
        <v>29</v>
      </c>
      <c r="F22" s="59"/>
      <c r="G22" s="59"/>
      <c r="H22" s="59"/>
      <c r="I22" s="59"/>
      <c r="J22" s="59"/>
      <c r="K22" s="13"/>
      <c r="L22" s="61" t="s">
        <v>24</v>
      </c>
      <c r="M22" s="61"/>
      <c r="N22" s="61"/>
      <c r="O22" s="61"/>
      <c r="P22" s="62"/>
      <c r="Q22" s="12"/>
      <c r="R22" s="61" t="s">
        <v>25</v>
      </c>
      <c r="S22" s="61"/>
      <c r="T22" s="61"/>
      <c r="U22" s="61"/>
      <c r="V22" s="61"/>
      <c r="W22" s="62"/>
      <c r="X22" s="12"/>
      <c r="Y22" s="61" t="s">
        <v>26</v>
      </c>
      <c r="Z22" s="61"/>
      <c r="AA22" s="61"/>
      <c r="AB22" s="61"/>
      <c r="AC22" s="62"/>
      <c r="AD22" s="12"/>
      <c r="AE22" s="61" t="s">
        <v>25</v>
      </c>
      <c r="AF22" s="61"/>
      <c r="AG22" s="61"/>
      <c r="AH22" s="61"/>
      <c r="AI22" s="62"/>
    </row>
    <row r="23" spans="1:35" ht="24" customHeight="1">
      <c r="A23" s="58"/>
      <c r="B23" s="58"/>
      <c r="C23" s="58"/>
      <c r="D23" s="58"/>
      <c r="E23" s="59" t="s">
        <v>30</v>
      </c>
      <c r="F23" s="59"/>
      <c r="G23" s="59"/>
      <c r="H23" s="59"/>
      <c r="I23" s="59"/>
      <c r="J23" s="59"/>
      <c r="K23" s="21"/>
      <c r="L23" s="22"/>
      <c r="M23" s="22"/>
      <c r="N23" s="22"/>
      <c r="O23" s="22"/>
      <c r="P23" s="23"/>
      <c r="Q23" s="21"/>
      <c r="R23" s="22"/>
      <c r="S23" s="22"/>
      <c r="T23" s="22"/>
      <c r="U23" s="22"/>
      <c r="V23" s="22"/>
      <c r="W23" s="23"/>
      <c r="X23" s="12"/>
      <c r="Y23" s="61" t="s">
        <v>31</v>
      </c>
      <c r="Z23" s="61"/>
      <c r="AA23" s="61"/>
      <c r="AB23" s="61"/>
      <c r="AC23" s="62"/>
      <c r="AD23" s="12"/>
      <c r="AE23" s="61" t="s">
        <v>32</v>
      </c>
      <c r="AF23" s="61"/>
      <c r="AG23" s="61"/>
      <c r="AH23" s="61"/>
      <c r="AI23" s="62"/>
    </row>
    <row r="24" spans="1:35" ht="24" customHeight="1">
      <c r="A24" s="58"/>
      <c r="B24" s="58"/>
      <c r="C24" s="58"/>
      <c r="D24" s="58"/>
      <c r="E24" s="59" t="s">
        <v>47</v>
      </c>
      <c r="F24" s="59"/>
      <c r="G24" s="59"/>
      <c r="H24" s="59"/>
      <c r="I24" s="59"/>
      <c r="J24" s="59"/>
      <c r="K24" s="13"/>
      <c r="L24" s="61" t="s">
        <v>48</v>
      </c>
      <c r="M24" s="61"/>
      <c r="N24" s="61"/>
      <c r="O24" s="61"/>
      <c r="P24" s="62"/>
      <c r="Q24" s="12"/>
      <c r="R24" s="61" t="s">
        <v>49</v>
      </c>
      <c r="S24" s="61"/>
      <c r="T24" s="61"/>
      <c r="U24" s="61"/>
      <c r="V24" s="61"/>
      <c r="W24" s="62"/>
      <c r="X24" s="12"/>
      <c r="Y24" s="61" t="s">
        <v>34</v>
      </c>
      <c r="Z24" s="61"/>
      <c r="AA24" s="61"/>
      <c r="AB24" s="61"/>
      <c r="AC24" s="62"/>
      <c r="AD24" s="12"/>
      <c r="AE24" s="61" t="s">
        <v>33</v>
      </c>
      <c r="AF24" s="61"/>
      <c r="AG24" s="61"/>
      <c r="AH24" s="61"/>
      <c r="AI24" s="62"/>
    </row>
    <row r="25" spans="1:35" ht="24" customHeight="1">
      <c r="A25" s="58"/>
      <c r="B25" s="58"/>
      <c r="C25" s="58"/>
      <c r="D25" s="58"/>
      <c r="E25" s="59" t="s">
        <v>37</v>
      </c>
      <c r="F25" s="59"/>
      <c r="G25" s="59"/>
      <c r="H25" s="59"/>
      <c r="I25" s="59"/>
      <c r="J25" s="59"/>
      <c r="K25" s="13"/>
      <c r="L25" s="61" t="s">
        <v>35</v>
      </c>
      <c r="M25" s="61"/>
      <c r="N25" s="61"/>
      <c r="O25" s="61"/>
      <c r="P25" s="62"/>
      <c r="Q25" s="12"/>
      <c r="R25" s="61" t="s">
        <v>36</v>
      </c>
      <c r="S25" s="61"/>
      <c r="T25" s="61"/>
      <c r="U25" s="61"/>
      <c r="V25" s="61"/>
      <c r="W25" s="62"/>
      <c r="X25" s="12"/>
      <c r="Y25" s="61" t="s">
        <v>35</v>
      </c>
      <c r="Z25" s="61"/>
      <c r="AA25" s="61"/>
      <c r="AB25" s="61"/>
      <c r="AC25" s="62"/>
      <c r="AD25" s="12"/>
      <c r="AE25" s="61" t="s">
        <v>36</v>
      </c>
      <c r="AF25" s="61"/>
      <c r="AG25" s="61"/>
      <c r="AH25" s="61"/>
      <c r="AI25" s="62"/>
    </row>
    <row r="26" spans="1:35" ht="11.25" customHeight="1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</row>
    <row r="27" spans="1:35" ht="39" customHeight="1">
      <c r="A27" s="68" t="s">
        <v>52</v>
      </c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</row>
    <row r="28" spans="1:35" ht="17.25" customHeight="1">
      <c r="A28" s="38" t="s">
        <v>21</v>
      </c>
      <c r="B28" s="38"/>
      <c r="C28" s="38"/>
      <c r="D28" s="38"/>
      <c r="E28" s="38">
        <f>E2</f>
        <v>12345</v>
      </c>
      <c r="F28" s="38"/>
      <c r="G28" s="38"/>
      <c r="H28" s="38"/>
      <c r="AA28" s="38" t="s">
        <v>6</v>
      </c>
      <c r="AB28" s="38"/>
      <c r="AC28" s="38"/>
      <c r="AD28" s="39">
        <f ca="1">TODAY()</f>
        <v>45498</v>
      </c>
      <c r="AE28" s="38"/>
      <c r="AF28" s="38"/>
      <c r="AG28" s="38"/>
      <c r="AH28" s="38"/>
      <c r="AI28" s="38"/>
    </row>
    <row r="29" spans="1:35" ht="12" customHeight="1">
      <c r="E29" s="2"/>
      <c r="F29" s="2"/>
      <c r="G29" s="2"/>
      <c r="H29" s="2"/>
      <c r="AD29" s="3"/>
      <c r="AE29" s="2"/>
      <c r="AF29" s="2"/>
      <c r="AG29" s="2"/>
      <c r="AH29" s="2"/>
      <c r="AI29" s="2"/>
    </row>
    <row r="30" spans="1:35" ht="17.25" customHeight="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4"/>
      <c r="P30" s="4"/>
      <c r="Q30" s="4"/>
      <c r="R30" s="4"/>
      <c r="U30" s="10" t="s">
        <v>19</v>
      </c>
      <c r="X30" s="1" t="s">
        <v>68</v>
      </c>
    </row>
    <row r="31" spans="1:35" ht="17.25" customHeight="1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6" t="s">
        <v>14</v>
      </c>
      <c r="P31" s="66"/>
      <c r="Q31" s="66"/>
      <c r="R31" s="66"/>
      <c r="U31" s="1" t="s">
        <v>20</v>
      </c>
      <c r="X31" s="1" t="s">
        <v>69</v>
      </c>
    </row>
    <row r="32" spans="1:35" ht="17.25" customHeight="1">
      <c r="A32" s="65"/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7"/>
      <c r="P32" s="67"/>
      <c r="Q32" s="67"/>
      <c r="R32" s="67"/>
      <c r="U32" s="1" t="s">
        <v>7</v>
      </c>
      <c r="X32" s="1" t="s">
        <v>71</v>
      </c>
    </row>
    <row r="33" spans="1:35" ht="17.25" customHeight="1">
      <c r="U33" s="1" t="s">
        <v>8</v>
      </c>
      <c r="X33" s="1" t="s">
        <v>15</v>
      </c>
      <c r="AH33" s="11" t="s">
        <v>22</v>
      </c>
    </row>
    <row r="34" spans="1:35" ht="18" customHeight="1">
      <c r="AH34" s="11"/>
    </row>
    <row r="35" spans="1:35" ht="24" customHeight="1">
      <c r="A35" s="18"/>
      <c r="B35" s="17" t="s">
        <v>42</v>
      </c>
    </row>
    <row r="36" spans="1:35" ht="12" customHeight="1"/>
    <row r="37" spans="1:35" ht="19.5" customHeight="1">
      <c r="A37" s="24" t="s">
        <v>16</v>
      </c>
      <c r="B37" s="25"/>
      <c r="C37" s="25"/>
      <c r="D37" s="26"/>
      <c r="E37" s="46">
        <v>45473</v>
      </c>
      <c r="F37" s="47"/>
      <c r="G37" s="47"/>
      <c r="H37" s="47"/>
      <c r="I37" s="47"/>
      <c r="J37" s="48"/>
      <c r="K37" s="24" t="s">
        <v>17</v>
      </c>
      <c r="L37" s="25"/>
      <c r="M37" s="25"/>
      <c r="N37" s="26"/>
      <c r="O37" s="43" t="s">
        <v>45</v>
      </c>
      <c r="P37" s="44"/>
      <c r="Q37" s="44"/>
      <c r="R37" s="44"/>
      <c r="S37" s="44"/>
      <c r="T37" s="44"/>
      <c r="U37" s="45"/>
      <c r="V37" s="52" t="s">
        <v>43</v>
      </c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4"/>
    </row>
    <row r="38" spans="1:35" ht="19.5" customHeight="1">
      <c r="A38" s="27"/>
      <c r="B38" s="28"/>
      <c r="C38" s="28"/>
      <c r="D38" s="29"/>
      <c r="E38" s="49"/>
      <c r="F38" s="50"/>
      <c r="G38" s="50"/>
      <c r="H38" s="50"/>
      <c r="I38" s="50"/>
      <c r="J38" s="51"/>
      <c r="K38" s="27"/>
      <c r="L38" s="28"/>
      <c r="M38" s="28"/>
      <c r="N38" s="29"/>
      <c r="O38" s="43" t="s">
        <v>46</v>
      </c>
      <c r="P38" s="44"/>
      <c r="Q38" s="44"/>
      <c r="R38" s="44"/>
      <c r="S38" s="44"/>
      <c r="T38" s="44"/>
      <c r="U38" s="45"/>
      <c r="V38" s="55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7"/>
    </row>
    <row r="39" spans="1:35" ht="24.75" customHeight="1">
      <c r="A39" s="60" t="s">
        <v>38</v>
      </c>
      <c r="B39" s="60"/>
      <c r="C39" s="60"/>
      <c r="D39" s="60"/>
      <c r="E39" s="63" t="s">
        <v>40</v>
      </c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</row>
    <row r="40" spans="1:35" ht="17.25" customHeight="1">
      <c r="A40" s="18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</row>
    <row r="41" spans="1:35" ht="17.25" customHeight="1">
      <c r="A41" s="1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</row>
  </sheetData>
  <mergeCells count="85">
    <mergeCell ref="A27:AI27"/>
    <mergeCell ref="AF14:AI14"/>
    <mergeCell ref="A16:Q16"/>
    <mergeCell ref="R16:U16"/>
    <mergeCell ref="V16:W16"/>
    <mergeCell ref="X16:AA16"/>
    <mergeCell ref="AB16:AE16"/>
    <mergeCell ref="AF16:AI16"/>
    <mergeCell ref="A15:Q15"/>
    <mergeCell ref="A14:Q14"/>
    <mergeCell ref="R14:U14"/>
    <mergeCell ref="V14:W14"/>
    <mergeCell ref="X14:AA14"/>
    <mergeCell ref="AB14:AE14"/>
    <mergeCell ref="AF15:AI15"/>
    <mergeCell ref="R24:W24"/>
    <mergeCell ref="A39:D39"/>
    <mergeCell ref="E39:AI39"/>
    <mergeCell ref="A28:D28"/>
    <mergeCell ref="E28:H28"/>
    <mergeCell ref="AA28:AC28"/>
    <mergeCell ref="AD28:AI28"/>
    <mergeCell ref="A30:N32"/>
    <mergeCell ref="O31:R32"/>
    <mergeCell ref="O37:U37"/>
    <mergeCell ref="A37:D38"/>
    <mergeCell ref="E37:J38"/>
    <mergeCell ref="K37:N38"/>
    <mergeCell ref="V37:AI38"/>
    <mergeCell ref="O38:U38"/>
    <mergeCell ref="Y24:AC24"/>
    <mergeCell ref="AE24:AI24"/>
    <mergeCell ref="R25:W25"/>
    <mergeCell ref="Y25:AC25"/>
    <mergeCell ref="AE25:AI25"/>
    <mergeCell ref="A21:D25"/>
    <mergeCell ref="E21:J21"/>
    <mergeCell ref="K21:W21"/>
    <mergeCell ref="X21:AI21"/>
    <mergeCell ref="E22:J22"/>
    <mergeCell ref="L22:P22"/>
    <mergeCell ref="E25:J25"/>
    <mergeCell ref="L25:P25"/>
    <mergeCell ref="R22:W22"/>
    <mergeCell ref="Y22:AC22"/>
    <mergeCell ref="AE22:AI22"/>
    <mergeCell ref="E23:J23"/>
    <mergeCell ref="Y23:AC23"/>
    <mergeCell ref="AE23:AI23"/>
    <mergeCell ref="E24:J24"/>
    <mergeCell ref="L24:P24"/>
    <mergeCell ref="A17:AA17"/>
    <mergeCell ref="AB17:AE17"/>
    <mergeCell ref="AF17:AI17"/>
    <mergeCell ref="O19:U19"/>
    <mergeCell ref="K19:N20"/>
    <mergeCell ref="E19:J20"/>
    <mergeCell ref="O20:U20"/>
    <mergeCell ref="V19:AI20"/>
    <mergeCell ref="AB13:AE13"/>
    <mergeCell ref="R15:U15"/>
    <mergeCell ref="V15:W15"/>
    <mergeCell ref="X15:AA15"/>
    <mergeCell ref="AB15:AE15"/>
    <mergeCell ref="A1:AI1"/>
    <mergeCell ref="A2:D2"/>
    <mergeCell ref="E2:H2"/>
    <mergeCell ref="AA2:AC2"/>
    <mergeCell ref="AD2:AI2"/>
    <mergeCell ref="A4:L5"/>
    <mergeCell ref="K23:P23"/>
    <mergeCell ref="Q23:W23"/>
    <mergeCell ref="A19:D20"/>
    <mergeCell ref="AF13:AI13"/>
    <mergeCell ref="AB11:AI11"/>
    <mergeCell ref="A12:Q12"/>
    <mergeCell ref="R12:U12"/>
    <mergeCell ref="V12:W12"/>
    <mergeCell ref="X12:AA12"/>
    <mergeCell ref="AB12:AE12"/>
    <mergeCell ref="AF12:AI12"/>
    <mergeCell ref="A13:Q13"/>
    <mergeCell ref="R13:U13"/>
    <mergeCell ref="V13:W13"/>
    <mergeCell ref="X13:AA13"/>
  </mergeCells>
  <phoneticPr fontId="2"/>
  <pageMargins left="0.25" right="0.25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4" name="Check Box 1">
              <controlPr defaultSize="0" autoFill="0" autoLine="0" autoPict="0">
                <anchor moveWithCells="1">
                  <from>
                    <xdr:col>28</xdr:col>
                    <xdr:colOff>190500</xdr:colOff>
                    <xdr:row>21</xdr:row>
                    <xdr:rowOff>19050</xdr:rowOff>
                  </from>
                  <to>
                    <xdr:col>30</xdr:col>
                    <xdr:colOff>47625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5" name="Check Box 2">
              <controlPr defaultSize="0" autoFill="0" autoLine="0" autoPict="0">
                <anchor moveWithCells="1">
                  <from>
                    <xdr:col>21</xdr:col>
                    <xdr:colOff>9525</xdr:colOff>
                    <xdr:row>18</xdr:row>
                    <xdr:rowOff>57150</xdr:rowOff>
                  </from>
                  <to>
                    <xdr:col>22</xdr:col>
                    <xdr:colOff>66675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6" name="Check Box 3">
              <controlPr defaultSize="0" autoFill="0" autoLine="0" autoPict="0">
                <anchor moveWithCells="1">
                  <from>
                    <xdr:col>14</xdr:col>
                    <xdr:colOff>38100</xdr:colOff>
                    <xdr:row>17</xdr:row>
                    <xdr:rowOff>38100</xdr:rowOff>
                  </from>
                  <to>
                    <xdr:col>15</xdr:col>
                    <xdr:colOff>95250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7" name="Check Box 4">
              <controlPr defaultSize="0" autoFill="0" autoLine="0" autoPict="0">
                <anchor moveWithCells="1">
                  <from>
                    <xdr:col>21</xdr:col>
                    <xdr:colOff>19050</xdr:colOff>
                    <xdr:row>36</xdr:row>
                    <xdr:rowOff>57150</xdr:rowOff>
                  </from>
                  <to>
                    <xdr:col>22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8" name="Check Box 5">
              <controlPr defaultSize="0" autoFill="0" autoLine="0" autoPict="0">
                <anchor moveWithCells="1">
                  <from>
                    <xdr:col>14</xdr:col>
                    <xdr:colOff>38100</xdr:colOff>
                    <xdr:row>35</xdr:row>
                    <xdr:rowOff>219075</xdr:rowOff>
                  </from>
                  <to>
                    <xdr:col>15</xdr:col>
                    <xdr:colOff>95250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9" name="Check Box 6">
              <controlPr defaultSize="0" autoFill="0" autoLine="0" autoPict="0">
                <anchor moveWithCells="1">
                  <from>
                    <xdr:col>22</xdr:col>
                    <xdr:colOff>180975</xdr:colOff>
                    <xdr:row>21</xdr:row>
                    <xdr:rowOff>9525</xdr:rowOff>
                  </from>
                  <to>
                    <xdr:col>24</xdr:col>
                    <xdr:colOff>38100</xdr:colOff>
                    <xdr:row>22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0" name="Check Box 7">
              <controlPr defaultSize="0" autoFill="0" autoLine="0" autoPict="0">
                <anchor moveWithCells="1">
                  <from>
                    <xdr:col>15</xdr:col>
                    <xdr:colOff>190500</xdr:colOff>
                    <xdr:row>21</xdr:row>
                    <xdr:rowOff>0</xdr:rowOff>
                  </from>
                  <to>
                    <xdr:col>17</xdr:col>
                    <xdr:colOff>47625</xdr:colOff>
                    <xdr:row>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1" name="Check Box 8">
              <controlPr defaultSize="0" autoFill="0" autoLine="0" autoPict="0">
                <anchor moveWithCells="1">
                  <from>
                    <xdr:col>10</xdr:col>
                    <xdr:colOff>0</xdr:colOff>
                    <xdr:row>20</xdr:row>
                    <xdr:rowOff>276225</xdr:rowOff>
                  </from>
                  <to>
                    <xdr:col>11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2" name="Check Box 9">
              <controlPr defaultSize="0" autoFill="0" autoLine="0" autoPict="0">
                <anchor moveWithCells="1">
                  <from>
                    <xdr:col>9</xdr:col>
                    <xdr:colOff>190500</xdr:colOff>
                    <xdr:row>21</xdr:row>
                    <xdr:rowOff>295275</xdr:rowOff>
                  </from>
                  <to>
                    <xdr:col>11</xdr:col>
                    <xdr:colOff>47625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3" name="Check Box 10">
              <controlPr defaultSize="0" autoFill="0" autoLine="0" autoPict="0">
                <anchor moveWithCells="1">
                  <from>
                    <xdr:col>9</xdr:col>
                    <xdr:colOff>190500</xdr:colOff>
                    <xdr:row>22</xdr:row>
                    <xdr:rowOff>285750</xdr:rowOff>
                  </from>
                  <to>
                    <xdr:col>11</xdr:col>
                    <xdr:colOff>47625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4" name="Check Box 11">
              <controlPr defaultSize="0" autoFill="0" autoLine="0" autoPict="0">
                <anchor moveWithCells="1">
                  <from>
                    <xdr:col>9</xdr:col>
                    <xdr:colOff>190500</xdr:colOff>
                    <xdr:row>23</xdr:row>
                    <xdr:rowOff>285750</xdr:rowOff>
                  </from>
                  <to>
                    <xdr:col>11</xdr:col>
                    <xdr:colOff>47625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5" name="Check Box 12">
              <controlPr defaultSize="0" autoFill="0" autoLine="0" autoPict="0">
                <anchor moveWithCells="1">
                  <from>
                    <xdr:col>15</xdr:col>
                    <xdr:colOff>190500</xdr:colOff>
                    <xdr:row>21</xdr:row>
                    <xdr:rowOff>285750</xdr:rowOff>
                  </from>
                  <to>
                    <xdr:col>17</xdr:col>
                    <xdr:colOff>47625</xdr:colOff>
                    <xdr:row>23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6" name="Check Box 13">
              <controlPr defaultSize="0" autoFill="0" autoLine="0" autoPict="0">
                <anchor moveWithCells="1">
                  <from>
                    <xdr:col>15</xdr:col>
                    <xdr:colOff>190500</xdr:colOff>
                    <xdr:row>23</xdr:row>
                    <xdr:rowOff>0</xdr:rowOff>
                  </from>
                  <to>
                    <xdr:col>17</xdr:col>
                    <xdr:colOff>47625</xdr:colOff>
                    <xdr:row>24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7" name="Check Box 14">
              <controlPr defaultSize="0" autoFill="0" autoLine="0" autoPict="0">
                <anchor moveWithCells="1">
                  <from>
                    <xdr:col>15</xdr:col>
                    <xdr:colOff>190500</xdr:colOff>
                    <xdr:row>23</xdr:row>
                    <xdr:rowOff>295275</xdr:rowOff>
                  </from>
                  <to>
                    <xdr:col>17</xdr:col>
                    <xdr:colOff>47625</xdr:colOff>
                    <xdr:row>24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8" name="Check Box 15">
              <controlPr defaultSize="0" autoFill="0" autoLine="0" autoPict="0">
                <anchor moveWithCells="1">
                  <from>
                    <xdr:col>22</xdr:col>
                    <xdr:colOff>190500</xdr:colOff>
                    <xdr:row>22</xdr:row>
                    <xdr:rowOff>0</xdr:rowOff>
                  </from>
                  <to>
                    <xdr:col>24</xdr:col>
                    <xdr:colOff>47625</xdr:colOff>
                    <xdr:row>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9" name="Check Box 16">
              <controlPr defaultSize="0" autoFill="0" autoLine="0" autoPict="0">
                <anchor moveWithCells="1">
                  <from>
                    <xdr:col>23</xdr:col>
                    <xdr:colOff>0</xdr:colOff>
                    <xdr:row>23</xdr:row>
                    <xdr:rowOff>19050</xdr:rowOff>
                  </from>
                  <to>
                    <xdr:col>24</xdr:col>
                    <xdr:colOff>57150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0" name="Check Box 17">
              <controlPr defaultSize="0" autoFill="0" autoLine="0" autoPict="0">
                <anchor moveWithCells="1">
                  <from>
                    <xdr:col>29</xdr:col>
                    <xdr:colOff>9525</xdr:colOff>
                    <xdr:row>22</xdr:row>
                    <xdr:rowOff>0</xdr:rowOff>
                  </from>
                  <to>
                    <xdr:col>30</xdr:col>
                    <xdr:colOff>66675</xdr:colOff>
                    <xdr:row>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1" name="Check Box 18">
              <controlPr defaultSize="0" autoFill="0" autoLine="0" autoPict="0">
                <anchor moveWithCells="1">
                  <from>
                    <xdr:col>29</xdr:col>
                    <xdr:colOff>9525</xdr:colOff>
                    <xdr:row>23</xdr:row>
                    <xdr:rowOff>9525</xdr:rowOff>
                  </from>
                  <to>
                    <xdr:col>30</xdr:col>
                    <xdr:colOff>66675</xdr:colOff>
                    <xdr:row>24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2" name="Check Box 19">
              <controlPr defaultSize="0" autoFill="0" autoLine="0" autoPict="0">
                <anchor moveWithCells="1">
                  <from>
                    <xdr:col>29</xdr:col>
                    <xdr:colOff>0</xdr:colOff>
                    <xdr:row>23</xdr:row>
                    <xdr:rowOff>285750</xdr:rowOff>
                  </from>
                  <to>
                    <xdr:col>30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3" name="Check Box 20">
              <controlPr defaultSize="0" autoFill="0" autoLine="0" autoPict="0">
                <anchor moveWithCells="1">
                  <from>
                    <xdr:col>22</xdr:col>
                    <xdr:colOff>190500</xdr:colOff>
                    <xdr:row>23</xdr:row>
                    <xdr:rowOff>285750</xdr:rowOff>
                  </from>
                  <to>
                    <xdr:col>24</xdr:col>
                    <xdr:colOff>47625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4" name="Check Box 21">
              <controlPr defaultSize="0" autoFill="0" autoLine="0" autoPict="0">
                <anchor moveWithCells="1">
                  <from>
                    <xdr:col>14</xdr:col>
                    <xdr:colOff>38100</xdr:colOff>
                    <xdr:row>18</xdr:row>
                    <xdr:rowOff>219075</xdr:rowOff>
                  </from>
                  <to>
                    <xdr:col>15</xdr:col>
                    <xdr:colOff>85725</xdr:colOff>
                    <xdr:row>20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5" name="Check Box 24">
              <controlPr defaultSize="0" autoFill="0" autoLine="0" autoPict="0">
                <anchor moveWithCells="1">
                  <from>
                    <xdr:col>14</xdr:col>
                    <xdr:colOff>38100</xdr:colOff>
                    <xdr:row>36</xdr:row>
                    <xdr:rowOff>219075</xdr:rowOff>
                  </from>
                  <to>
                    <xdr:col>15</xdr:col>
                    <xdr:colOff>85725</xdr:colOff>
                    <xdr:row>38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24270-0A6D-43D0-B150-AD16D2062330}">
  <dimension ref="A1:AI41"/>
  <sheetViews>
    <sheetView zoomScaleNormal="100" workbookViewId="0">
      <selection activeCell="E7" sqref="E7"/>
    </sheetView>
  </sheetViews>
  <sheetFormatPr defaultColWidth="2.625" defaultRowHeight="17.25" customHeight="1"/>
  <cols>
    <col min="1" max="17" width="2.625" style="1"/>
    <col min="18" max="18" width="1.625" style="1" customWidth="1"/>
    <col min="19" max="16384" width="2.625" style="1"/>
  </cols>
  <sheetData>
    <row r="1" spans="1:35" ht="39" customHeight="1" thickBot="1">
      <c r="A1" s="72" t="s">
        <v>61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4"/>
    </row>
    <row r="2" spans="1:35" ht="17.25" customHeight="1">
      <c r="A2" s="38" t="s">
        <v>5</v>
      </c>
      <c r="B2" s="38"/>
      <c r="C2" s="38"/>
      <c r="D2" s="38"/>
      <c r="E2" s="38">
        <v>12345</v>
      </c>
      <c r="F2" s="38"/>
      <c r="G2" s="38"/>
      <c r="H2" s="38"/>
      <c r="AA2" s="38" t="s">
        <v>6</v>
      </c>
      <c r="AB2" s="38"/>
      <c r="AC2" s="38"/>
      <c r="AD2" s="39">
        <f ca="1">TODAY()</f>
        <v>45498</v>
      </c>
      <c r="AE2" s="38"/>
      <c r="AF2" s="38"/>
      <c r="AG2" s="38"/>
      <c r="AH2" s="38"/>
      <c r="AI2" s="38"/>
    </row>
    <row r="3" spans="1:35" ht="12" customHeight="1">
      <c r="E3" s="2"/>
      <c r="F3" s="2"/>
      <c r="G3" s="2"/>
      <c r="H3" s="2"/>
      <c r="AD3" s="3"/>
      <c r="AE3" s="2"/>
      <c r="AF3" s="2"/>
      <c r="AG3" s="2"/>
      <c r="AH3" s="2"/>
      <c r="AI3" s="2"/>
    </row>
    <row r="4" spans="1:35" ht="17.25" customHeight="1">
      <c r="A4" s="20" t="s">
        <v>67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U4" s="10" t="s">
        <v>19</v>
      </c>
    </row>
    <row r="5" spans="1:35" ht="17.25" customHeight="1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U5" s="1" t="s">
        <v>20</v>
      </c>
    </row>
    <row r="6" spans="1:35" ht="17.25" customHeight="1">
      <c r="U6" s="1" t="s">
        <v>7</v>
      </c>
    </row>
    <row r="7" spans="1:35" ht="17.25" customHeight="1">
      <c r="U7" s="1" t="s">
        <v>8</v>
      </c>
      <c r="AH7" s="11" t="s">
        <v>22</v>
      </c>
    </row>
    <row r="8" spans="1:35" ht="18" customHeight="1"/>
    <row r="9" spans="1:35" ht="24" customHeight="1">
      <c r="B9" s="16" t="s">
        <v>41</v>
      </c>
    </row>
    <row r="10" spans="1:35" ht="12" customHeight="1"/>
    <row r="11" spans="1:35" ht="17.25" customHeight="1">
      <c r="AB11" s="31" t="s">
        <v>11</v>
      </c>
      <c r="AC11" s="31"/>
      <c r="AD11" s="31"/>
      <c r="AE11" s="31"/>
      <c r="AF11" s="31"/>
      <c r="AG11" s="31"/>
      <c r="AH11" s="31"/>
      <c r="AI11" s="31"/>
    </row>
    <row r="12" spans="1:35" ht="17.25" customHeight="1">
      <c r="A12" s="32" t="s">
        <v>0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 t="s">
        <v>1</v>
      </c>
      <c r="S12" s="32"/>
      <c r="T12" s="32"/>
      <c r="U12" s="32"/>
      <c r="V12" s="32" t="s">
        <v>2</v>
      </c>
      <c r="W12" s="32"/>
      <c r="X12" s="32" t="s">
        <v>3</v>
      </c>
      <c r="Y12" s="32"/>
      <c r="Z12" s="32"/>
      <c r="AA12" s="32"/>
      <c r="AB12" s="32" t="s">
        <v>4</v>
      </c>
      <c r="AC12" s="32"/>
      <c r="AD12" s="32"/>
      <c r="AE12" s="32"/>
      <c r="AF12" s="32" t="s">
        <v>9</v>
      </c>
      <c r="AG12" s="32"/>
      <c r="AH12" s="32"/>
      <c r="AI12" s="32"/>
    </row>
    <row r="13" spans="1:35" ht="17.25" customHeight="1">
      <c r="A13" s="33" t="s">
        <v>18</v>
      </c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4"/>
      <c r="T13" s="34"/>
      <c r="U13" s="34"/>
      <c r="V13" s="30" t="s">
        <v>10</v>
      </c>
      <c r="W13" s="30"/>
      <c r="X13" s="34">
        <v>605000</v>
      </c>
      <c r="Y13" s="34"/>
      <c r="Z13" s="34"/>
      <c r="AA13" s="34"/>
      <c r="AB13" s="34">
        <f>+R13*X13</f>
        <v>0</v>
      </c>
      <c r="AC13" s="34"/>
      <c r="AD13" s="34"/>
      <c r="AE13" s="34"/>
      <c r="AF13" s="30"/>
      <c r="AG13" s="30"/>
      <c r="AH13" s="30"/>
      <c r="AI13" s="30"/>
    </row>
    <row r="14" spans="1:35" ht="17.25" customHeight="1">
      <c r="A14" s="33" t="s">
        <v>51</v>
      </c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70"/>
      <c r="S14" s="70"/>
      <c r="T14" s="70"/>
      <c r="U14" s="70"/>
      <c r="V14" s="69" t="s">
        <v>50</v>
      </c>
      <c r="W14" s="69"/>
      <c r="X14" s="70">
        <v>247500</v>
      </c>
      <c r="Y14" s="70"/>
      <c r="Z14" s="70"/>
      <c r="AA14" s="70"/>
      <c r="AB14" s="70">
        <f t="shared" ref="AB14" si="0">+R14*X14</f>
        <v>0</v>
      </c>
      <c r="AC14" s="70"/>
      <c r="AD14" s="70"/>
      <c r="AE14" s="70"/>
      <c r="AF14" s="69" t="s">
        <v>60</v>
      </c>
      <c r="AG14" s="69"/>
      <c r="AH14" s="69"/>
      <c r="AI14" s="69"/>
    </row>
    <row r="15" spans="1:35" ht="17.25" customHeight="1">
      <c r="A15" s="33" t="s">
        <v>65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4"/>
      <c r="T15" s="34"/>
      <c r="U15" s="34"/>
      <c r="V15" s="30" t="s">
        <v>63</v>
      </c>
      <c r="W15" s="30"/>
      <c r="X15" s="34">
        <v>13200</v>
      </c>
      <c r="Y15" s="34"/>
      <c r="Z15" s="34"/>
      <c r="AA15" s="34"/>
      <c r="AB15" s="70">
        <f t="shared" ref="AB15:AB16" si="1">+R15*X15</f>
        <v>0</v>
      </c>
      <c r="AC15" s="70"/>
      <c r="AD15" s="70"/>
      <c r="AE15" s="70"/>
      <c r="AF15" s="71"/>
      <c r="AG15" s="30"/>
      <c r="AH15" s="30"/>
      <c r="AI15" s="30"/>
    </row>
    <row r="16" spans="1:35" ht="17.25" customHeight="1">
      <c r="A16" s="33" t="s">
        <v>66</v>
      </c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4"/>
      <c r="T16" s="34"/>
      <c r="U16" s="34"/>
      <c r="V16" s="30" t="s">
        <v>64</v>
      </c>
      <c r="W16" s="30"/>
      <c r="X16" s="34">
        <v>40000</v>
      </c>
      <c r="Y16" s="34"/>
      <c r="Z16" s="34"/>
      <c r="AA16" s="34"/>
      <c r="AB16" s="70">
        <f t="shared" si="1"/>
        <v>0</v>
      </c>
      <c r="AC16" s="70"/>
      <c r="AD16" s="70"/>
      <c r="AE16" s="70"/>
      <c r="AF16" s="30"/>
      <c r="AG16" s="30"/>
      <c r="AH16" s="30"/>
      <c r="AI16" s="30"/>
    </row>
    <row r="17" spans="1:35" ht="17.25" customHeight="1">
      <c r="A17" s="40" t="s">
        <v>12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2"/>
      <c r="AB17" s="34">
        <f>SUM(AB13:AE16)</f>
        <v>0</v>
      </c>
      <c r="AC17" s="34"/>
      <c r="AD17" s="34"/>
      <c r="AE17" s="34"/>
      <c r="AF17" s="30"/>
      <c r="AG17" s="30"/>
      <c r="AH17" s="30"/>
      <c r="AI17" s="30"/>
    </row>
    <row r="18" spans="1:35" ht="6" customHeight="1">
      <c r="A18" s="5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7"/>
      <c r="AC18" s="7"/>
      <c r="AD18" s="7"/>
      <c r="AE18" s="7"/>
      <c r="AF18" s="8"/>
      <c r="AG18" s="8"/>
      <c r="AH18" s="8"/>
      <c r="AI18" s="9"/>
    </row>
    <row r="19" spans="1:35" ht="19.5" customHeight="1">
      <c r="A19" s="24" t="s">
        <v>16</v>
      </c>
      <c r="B19" s="25"/>
      <c r="C19" s="25"/>
      <c r="D19" s="26"/>
      <c r="E19" s="46">
        <v>45473</v>
      </c>
      <c r="F19" s="47"/>
      <c r="G19" s="47"/>
      <c r="H19" s="47"/>
      <c r="I19" s="47"/>
      <c r="J19" s="48"/>
      <c r="K19" s="24" t="s">
        <v>44</v>
      </c>
      <c r="L19" s="25"/>
      <c r="M19" s="25"/>
      <c r="N19" s="26"/>
      <c r="O19" s="43" t="s">
        <v>45</v>
      </c>
      <c r="P19" s="44"/>
      <c r="Q19" s="44"/>
      <c r="R19" s="44"/>
      <c r="S19" s="44"/>
      <c r="T19" s="44"/>
      <c r="U19" s="45"/>
      <c r="V19" s="52" t="s">
        <v>43</v>
      </c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4"/>
    </row>
    <row r="20" spans="1:35" ht="19.5" customHeight="1">
      <c r="A20" s="27"/>
      <c r="B20" s="28"/>
      <c r="C20" s="28"/>
      <c r="D20" s="29"/>
      <c r="E20" s="49"/>
      <c r="F20" s="50"/>
      <c r="G20" s="50"/>
      <c r="H20" s="50"/>
      <c r="I20" s="50"/>
      <c r="J20" s="51"/>
      <c r="K20" s="27"/>
      <c r="L20" s="28"/>
      <c r="M20" s="28"/>
      <c r="N20" s="29"/>
      <c r="O20" s="43" t="s">
        <v>46</v>
      </c>
      <c r="P20" s="44"/>
      <c r="Q20" s="44"/>
      <c r="R20" s="44"/>
      <c r="S20" s="44"/>
      <c r="T20" s="44"/>
      <c r="U20" s="45"/>
      <c r="V20" s="55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7"/>
    </row>
    <row r="21" spans="1:35" ht="24" customHeight="1">
      <c r="A21" s="58" t="s">
        <v>39</v>
      </c>
      <c r="B21" s="58"/>
      <c r="C21" s="58"/>
      <c r="D21" s="58"/>
      <c r="E21" s="59" t="s">
        <v>23</v>
      </c>
      <c r="F21" s="59"/>
      <c r="G21" s="59"/>
      <c r="H21" s="59"/>
      <c r="I21" s="59"/>
      <c r="J21" s="59"/>
      <c r="K21" s="60" t="s">
        <v>28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 t="s">
        <v>27</v>
      </c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24" customHeight="1">
      <c r="A22" s="58"/>
      <c r="B22" s="58"/>
      <c r="C22" s="58"/>
      <c r="D22" s="58"/>
      <c r="E22" s="59" t="s">
        <v>29</v>
      </c>
      <c r="F22" s="59"/>
      <c r="G22" s="59"/>
      <c r="H22" s="59"/>
      <c r="I22" s="59"/>
      <c r="J22" s="59"/>
      <c r="K22" s="13"/>
      <c r="L22" s="61" t="s">
        <v>24</v>
      </c>
      <c r="M22" s="61"/>
      <c r="N22" s="61"/>
      <c r="O22" s="61"/>
      <c r="P22" s="62"/>
      <c r="Q22" s="12"/>
      <c r="R22" s="61" t="s">
        <v>25</v>
      </c>
      <c r="S22" s="61"/>
      <c r="T22" s="61"/>
      <c r="U22" s="61"/>
      <c r="V22" s="61"/>
      <c r="W22" s="62"/>
      <c r="X22" s="12"/>
      <c r="Y22" s="61" t="s">
        <v>26</v>
      </c>
      <c r="Z22" s="61"/>
      <c r="AA22" s="61"/>
      <c r="AB22" s="61"/>
      <c r="AC22" s="62"/>
      <c r="AD22" s="12"/>
      <c r="AE22" s="61" t="s">
        <v>25</v>
      </c>
      <c r="AF22" s="61"/>
      <c r="AG22" s="61"/>
      <c r="AH22" s="61"/>
      <c r="AI22" s="62"/>
    </row>
    <row r="23" spans="1:35" ht="24" customHeight="1">
      <c r="A23" s="58"/>
      <c r="B23" s="58"/>
      <c r="C23" s="58"/>
      <c r="D23" s="58"/>
      <c r="E23" s="59" t="s">
        <v>30</v>
      </c>
      <c r="F23" s="59"/>
      <c r="G23" s="59"/>
      <c r="H23" s="59"/>
      <c r="I23" s="59"/>
      <c r="J23" s="59"/>
      <c r="K23" s="21"/>
      <c r="L23" s="22"/>
      <c r="M23" s="22"/>
      <c r="N23" s="22"/>
      <c r="O23" s="22"/>
      <c r="P23" s="23"/>
      <c r="Q23" s="21"/>
      <c r="R23" s="22"/>
      <c r="S23" s="22"/>
      <c r="T23" s="22"/>
      <c r="U23" s="22"/>
      <c r="V23" s="22"/>
      <c r="W23" s="23"/>
      <c r="X23" s="12"/>
      <c r="Y23" s="61" t="s">
        <v>31</v>
      </c>
      <c r="Z23" s="61"/>
      <c r="AA23" s="61"/>
      <c r="AB23" s="61"/>
      <c r="AC23" s="62"/>
      <c r="AD23" s="12"/>
      <c r="AE23" s="61" t="s">
        <v>32</v>
      </c>
      <c r="AF23" s="61"/>
      <c r="AG23" s="61"/>
      <c r="AH23" s="61"/>
      <c r="AI23" s="62"/>
    </row>
    <row r="24" spans="1:35" ht="24" customHeight="1">
      <c r="A24" s="58"/>
      <c r="B24" s="58"/>
      <c r="C24" s="58"/>
      <c r="D24" s="58"/>
      <c r="E24" s="59" t="s">
        <v>47</v>
      </c>
      <c r="F24" s="59"/>
      <c r="G24" s="59"/>
      <c r="H24" s="59"/>
      <c r="I24" s="59"/>
      <c r="J24" s="59"/>
      <c r="K24" s="13"/>
      <c r="L24" s="61" t="s">
        <v>48</v>
      </c>
      <c r="M24" s="61"/>
      <c r="N24" s="61"/>
      <c r="O24" s="61"/>
      <c r="P24" s="62"/>
      <c r="Q24" s="12"/>
      <c r="R24" s="61" t="s">
        <v>49</v>
      </c>
      <c r="S24" s="61"/>
      <c r="T24" s="61"/>
      <c r="U24" s="61"/>
      <c r="V24" s="61"/>
      <c r="W24" s="62"/>
      <c r="X24" s="12"/>
      <c r="Y24" s="61" t="s">
        <v>34</v>
      </c>
      <c r="Z24" s="61"/>
      <c r="AA24" s="61"/>
      <c r="AB24" s="61"/>
      <c r="AC24" s="62"/>
      <c r="AD24" s="12"/>
      <c r="AE24" s="61" t="s">
        <v>33</v>
      </c>
      <c r="AF24" s="61"/>
      <c r="AG24" s="61"/>
      <c r="AH24" s="61"/>
      <c r="AI24" s="62"/>
    </row>
    <row r="25" spans="1:35" ht="24" customHeight="1">
      <c r="A25" s="58"/>
      <c r="B25" s="58"/>
      <c r="C25" s="58"/>
      <c r="D25" s="58"/>
      <c r="E25" s="59" t="s">
        <v>37</v>
      </c>
      <c r="F25" s="59"/>
      <c r="G25" s="59"/>
      <c r="H25" s="59"/>
      <c r="I25" s="59"/>
      <c r="J25" s="59"/>
      <c r="K25" s="13"/>
      <c r="L25" s="61" t="s">
        <v>35</v>
      </c>
      <c r="M25" s="61"/>
      <c r="N25" s="61"/>
      <c r="O25" s="61"/>
      <c r="P25" s="62"/>
      <c r="Q25" s="12"/>
      <c r="R25" s="61" t="s">
        <v>36</v>
      </c>
      <c r="S25" s="61"/>
      <c r="T25" s="61"/>
      <c r="U25" s="61"/>
      <c r="V25" s="61"/>
      <c r="W25" s="62"/>
      <c r="X25" s="12"/>
      <c r="Y25" s="61" t="s">
        <v>35</v>
      </c>
      <c r="Z25" s="61"/>
      <c r="AA25" s="61"/>
      <c r="AB25" s="61"/>
      <c r="AC25" s="62"/>
      <c r="AD25" s="12"/>
      <c r="AE25" s="61" t="s">
        <v>36</v>
      </c>
      <c r="AF25" s="61"/>
      <c r="AG25" s="61"/>
      <c r="AH25" s="61"/>
      <c r="AI25" s="62"/>
    </row>
    <row r="26" spans="1:35" ht="11.25" customHeight="1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</row>
    <row r="27" spans="1:35" ht="39" customHeight="1">
      <c r="A27" s="68" t="s">
        <v>13</v>
      </c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  <c r="AI27" s="68"/>
    </row>
    <row r="28" spans="1:35" ht="17.25" customHeight="1">
      <c r="A28" s="38" t="s">
        <v>21</v>
      </c>
      <c r="B28" s="38"/>
      <c r="C28" s="38"/>
      <c r="D28" s="38"/>
      <c r="E28" s="38">
        <f>E2</f>
        <v>12345</v>
      </c>
      <c r="F28" s="38"/>
      <c r="G28" s="38"/>
      <c r="H28" s="38"/>
      <c r="AA28" s="38" t="s">
        <v>6</v>
      </c>
      <c r="AB28" s="38"/>
      <c r="AC28" s="38"/>
      <c r="AD28" s="39">
        <f ca="1">TODAY()</f>
        <v>45498</v>
      </c>
      <c r="AE28" s="38"/>
      <c r="AF28" s="38"/>
      <c r="AG28" s="38"/>
      <c r="AH28" s="38"/>
      <c r="AI28" s="38"/>
    </row>
    <row r="29" spans="1:35" ht="12" customHeight="1">
      <c r="E29" s="2"/>
      <c r="F29" s="2"/>
      <c r="G29" s="2"/>
      <c r="H29" s="2"/>
      <c r="AD29" s="3"/>
      <c r="AE29" s="2"/>
      <c r="AF29" s="2"/>
      <c r="AG29" s="2"/>
      <c r="AH29" s="2"/>
      <c r="AI29" s="2"/>
    </row>
    <row r="30" spans="1:35" ht="17.25" customHeight="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4"/>
      <c r="P30" s="4"/>
      <c r="Q30" s="4"/>
      <c r="R30" s="4"/>
      <c r="U30" s="10" t="s">
        <v>19</v>
      </c>
      <c r="X30" s="1" t="s">
        <v>68</v>
      </c>
    </row>
    <row r="31" spans="1:35" ht="17.25" customHeight="1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6" t="s">
        <v>14</v>
      </c>
      <c r="P31" s="66"/>
      <c r="Q31" s="66"/>
      <c r="R31" s="66"/>
      <c r="U31" s="1" t="s">
        <v>20</v>
      </c>
      <c r="X31" s="1" t="s">
        <v>69</v>
      </c>
    </row>
    <row r="32" spans="1:35" ht="17.25" customHeight="1">
      <c r="A32" s="65"/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7"/>
      <c r="P32" s="67"/>
      <c r="Q32" s="67"/>
      <c r="R32" s="67"/>
      <c r="U32" s="1" t="s">
        <v>7</v>
      </c>
      <c r="X32" s="1" t="s">
        <v>70</v>
      </c>
    </row>
    <row r="33" spans="1:35" ht="17.25" customHeight="1">
      <c r="U33" s="1" t="s">
        <v>8</v>
      </c>
      <c r="X33" s="1" t="s">
        <v>15</v>
      </c>
      <c r="AH33" s="11" t="s">
        <v>22</v>
      </c>
    </row>
    <row r="34" spans="1:35" ht="18" customHeight="1">
      <c r="AH34" s="11"/>
    </row>
    <row r="35" spans="1:35" ht="24" customHeight="1">
      <c r="A35" s="18"/>
      <c r="B35" s="17" t="s">
        <v>42</v>
      </c>
    </row>
    <row r="36" spans="1:35" ht="12" customHeight="1"/>
    <row r="37" spans="1:35" ht="19.5" customHeight="1">
      <c r="A37" s="24" t="s">
        <v>16</v>
      </c>
      <c r="B37" s="25"/>
      <c r="C37" s="25"/>
      <c r="D37" s="26"/>
      <c r="E37" s="46">
        <v>45473</v>
      </c>
      <c r="F37" s="47"/>
      <c r="G37" s="47"/>
      <c r="H37" s="47"/>
      <c r="I37" s="47"/>
      <c r="J37" s="48"/>
      <c r="K37" s="24" t="s">
        <v>17</v>
      </c>
      <c r="L37" s="25"/>
      <c r="M37" s="25"/>
      <c r="N37" s="26"/>
      <c r="O37" s="43" t="s">
        <v>45</v>
      </c>
      <c r="P37" s="44"/>
      <c r="Q37" s="44"/>
      <c r="R37" s="44"/>
      <c r="S37" s="44"/>
      <c r="T37" s="44"/>
      <c r="U37" s="45"/>
      <c r="V37" s="52" t="s">
        <v>43</v>
      </c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4"/>
    </row>
    <row r="38" spans="1:35" ht="19.5" customHeight="1">
      <c r="A38" s="27"/>
      <c r="B38" s="28"/>
      <c r="C38" s="28"/>
      <c r="D38" s="29"/>
      <c r="E38" s="49"/>
      <c r="F38" s="50"/>
      <c r="G38" s="50"/>
      <c r="H38" s="50"/>
      <c r="I38" s="50"/>
      <c r="J38" s="51"/>
      <c r="K38" s="27"/>
      <c r="L38" s="28"/>
      <c r="M38" s="28"/>
      <c r="N38" s="29"/>
      <c r="O38" s="43" t="s">
        <v>46</v>
      </c>
      <c r="P38" s="44"/>
      <c r="Q38" s="44"/>
      <c r="R38" s="44"/>
      <c r="S38" s="44"/>
      <c r="T38" s="44"/>
      <c r="U38" s="45"/>
      <c r="V38" s="55"/>
      <c r="W38" s="56"/>
      <c r="X38" s="56"/>
      <c r="Y38" s="56"/>
      <c r="Z38" s="56"/>
      <c r="AA38" s="56"/>
      <c r="AB38" s="56"/>
      <c r="AC38" s="56"/>
      <c r="AD38" s="56"/>
      <c r="AE38" s="56"/>
      <c r="AF38" s="56"/>
      <c r="AG38" s="56"/>
      <c r="AH38" s="56"/>
      <c r="AI38" s="57"/>
    </row>
    <row r="39" spans="1:35" ht="24.75" customHeight="1">
      <c r="A39" s="60" t="s">
        <v>38</v>
      </c>
      <c r="B39" s="60"/>
      <c r="C39" s="60"/>
      <c r="D39" s="60"/>
      <c r="E39" s="63" t="s">
        <v>40</v>
      </c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</row>
    <row r="40" spans="1:35" ht="17.25" customHeight="1">
      <c r="A40" s="18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</row>
    <row r="41" spans="1:35" ht="17.25" customHeight="1">
      <c r="A41" s="18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</row>
  </sheetData>
  <mergeCells count="85">
    <mergeCell ref="A1:AI1"/>
    <mergeCell ref="A2:D2"/>
    <mergeCell ref="E2:H2"/>
    <mergeCell ref="AA2:AC2"/>
    <mergeCell ref="AD2:AI2"/>
    <mergeCell ref="A4:L5"/>
    <mergeCell ref="AB11:AI11"/>
    <mergeCell ref="A12:Q12"/>
    <mergeCell ref="R12:U12"/>
    <mergeCell ref="V12:W12"/>
    <mergeCell ref="X12:AA12"/>
    <mergeCell ref="AB12:AE12"/>
    <mergeCell ref="AF12:AI12"/>
    <mergeCell ref="AF14:AI14"/>
    <mergeCell ref="A13:Q13"/>
    <mergeCell ref="R13:U13"/>
    <mergeCell ref="V13:W13"/>
    <mergeCell ref="X13:AA13"/>
    <mergeCell ref="AB13:AE13"/>
    <mergeCell ref="AF13:AI13"/>
    <mergeCell ref="A14:Q14"/>
    <mergeCell ref="R14:U14"/>
    <mergeCell ref="V14:W14"/>
    <mergeCell ref="X14:AA14"/>
    <mergeCell ref="AB14:AE14"/>
    <mergeCell ref="AF16:AI16"/>
    <mergeCell ref="A15:Q15"/>
    <mergeCell ref="R15:U15"/>
    <mergeCell ref="V15:W15"/>
    <mergeCell ref="X15:AA15"/>
    <mergeCell ref="AB15:AE15"/>
    <mergeCell ref="AF15:AI15"/>
    <mergeCell ref="A16:Q16"/>
    <mergeCell ref="R16:U16"/>
    <mergeCell ref="V16:W16"/>
    <mergeCell ref="X16:AA16"/>
    <mergeCell ref="AB16:AE16"/>
    <mergeCell ref="R22:W22"/>
    <mergeCell ref="Y22:AC22"/>
    <mergeCell ref="AE22:AI22"/>
    <mergeCell ref="E23:J23"/>
    <mergeCell ref="A17:AA17"/>
    <mergeCell ref="AB17:AE17"/>
    <mergeCell ref="AF17:AI17"/>
    <mergeCell ref="A19:D20"/>
    <mergeCell ref="E19:J20"/>
    <mergeCell ref="K19:N20"/>
    <mergeCell ref="O19:U19"/>
    <mergeCell ref="V19:AI20"/>
    <mergeCell ref="O20:U20"/>
    <mergeCell ref="A27:AI27"/>
    <mergeCell ref="K23:P23"/>
    <mergeCell ref="Q23:W23"/>
    <mergeCell ref="Y23:AC23"/>
    <mergeCell ref="AE23:AI23"/>
    <mergeCell ref="E24:J24"/>
    <mergeCell ref="L24:P24"/>
    <mergeCell ref="R24:W24"/>
    <mergeCell ref="Y24:AC24"/>
    <mergeCell ref="AE24:AI24"/>
    <mergeCell ref="A21:D25"/>
    <mergeCell ref="E21:J21"/>
    <mergeCell ref="K21:W21"/>
    <mergeCell ref="X21:AI21"/>
    <mergeCell ref="E22:J22"/>
    <mergeCell ref="L22:P22"/>
    <mergeCell ref="E25:J25"/>
    <mergeCell ref="L25:P25"/>
    <mergeCell ref="R25:W25"/>
    <mergeCell ref="Y25:AC25"/>
    <mergeCell ref="AE25:AI25"/>
    <mergeCell ref="A28:D28"/>
    <mergeCell ref="E28:H28"/>
    <mergeCell ref="AA28:AC28"/>
    <mergeCell ref="AD28:AI28"/>
    <mergeCell ref="A30:N32"/>
    <mergeCell ref="O31:R32"/>
    <mergeCell ref="A39:D39"/>
    <mergeCell ref="E39:AI39"/>
    <mergeCell ref="A37:D38"/>
    <mergeCell ref="E37:J38"/>
    <mergeCell ref="K37:N38"/>
    <mergeCell ref="O37:U37"/>
    <mergeCell ref="V37:AI38"/>
    <mergeCell ref="O38:U38"/>
  </mergeCells>
  <phoneticPr fontId="2"/>
  <pageMargins left="0.25" right="0.25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Check Box 1">
              <controlPr defaultSize="0" autoFill="0" autoLine="0" autoPict="0">
                <anchor moveWithCells="1">
                  <from>
                    <xdr:col>28</xdr:col>
                    <xdr:colOff>190500</xdr:colOff>
                    <xdr:row>21</xdr:row>
                    <xdr:rowOff>19050</xdr:rowOff>
                  </from>
                  <to>
                    <xdr:col>30</xdr:col>
                    <xdr:colOff>47625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Check Box 2">
              <controlPr defaultSize="0" autoFill="0" autoLine="0" autoPict="0">
                <anchor moveWithCells="1">
                  <from>
                    <xdr:col>21</xdr:col>
                    <xdr:colOff>9525</xdr:colOff>
                    <xdr:row>18</xdr:row>
                    <xdr:rowOff>57150</xdr:rowOff>
                  </from>
                  <to>
                    <xdr:col>22</xdr:col>
                    <xdr:colOff>66675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Check Box 3">
              <controlPr defaultSize="0" autoFill="0" autoLine="0" autoPict="0">
                <anchor moveWithCells="1">
                  <from>
                    <xdr:col>14</xdr:col>
                    <xdr:colOff>38100</xdr:colOff>
                    <xdr:row>17</xdr:row>
                    <xdr:rowOff>38100</xdr:rowOff>
                  </from>
                  <to>
                    <xdr:col>15</xdr:col>
                    <xdr:colOff>95250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Check Box 4">
              <controlPr defaultSize="0" autoFill="0" autoLine="0" autoPict="0">
                <anchor moveWithCells="1">
                  <from>
                    <xdr:col>21</xdr:col>
                    <xdr:colOff>19050</xdr:colOff>
                    <xdr:row>36</xdr:row>
                    <xdr:rowOff>57150</xdr:rowOff>
                  </from>
                  <to>
                    <xdr:col>22</xdr:col>
                    <xdr:colOff>76200</xdr:colOff>
                    <xdr:row>37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Check Box 5">
              <controlPr defaultSize="0" autoFill="0" autoLine="0" autoPict="0">
                <anchor moveWithCells="1">
                  <from>
                    <xdr:col>14</xdr:col>
                    <xdr:colOff>38100</xdr:colOff>
                    <xdr:row>35</xdr:row>
                    <xdr:rowOff>219075</xdr:rowOff>
                  </from>
                  <to>
                    <xdr:col>15</xdr:col>
                    <xdr:colOff>95250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Check Box 6">
              <controlPr defaultSize="0" autoFill="0" autoLine="0" autoPict="0">
                <anchor moveWithCells="1">
                  <from>
                    <xdr:col>22</xdr:col>
                    <xdr:colOff>180975</xdr:colOff>
                    <xdr:row>21</xdr:row>
                    <xdr:rowOff>9525</xdr:rowOff>
                  </from>
                  <to>
                    <xdr:col>24</xdr:col>
                    <xdr:colOff>38100</xdr:colOff>
                    <xdr:row>22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Check Box 7">
              <controlPr defaultSize="0" autoFill="0" autoLine="0" autoPict="0">
                <anchor moveWithCells="1">
                  <from>
                    <xdr:col>15</xdr:col>
                    <xdr:colOff>190500</xdr:colOff>
                    <xdr:row>21</xdr:row>
                    <xdr:rowOff>0</xdr:rowOff>
                  </from>
                  <to>
                    <xdr:col>17</xdr:col>
                    <xdr:colOff>47625</xdr:colOff>
                    <xdr:row>22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Check Box 8">
              <controlPr defaultSize="0" autoFill="0" autoLine="0" autoPict="0">
                <anchor moveWithCells="1">
                  <from>
                    <xdr:col>10</xdr:col>
                    <xdr:colOff>0</xdr:colOff>
                    <xdr:row>20</xdr:row>
                    <xdr:rowOff>276225</xdr:rowOff>
                  </from>
                  <to>
                    <xdr:col>11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Check Box 9">
              <controlPr defaultSize="0" autoFill="0" autoLine="0" autoPict="0">
                <anchor moveWithCells="1">
                  <from>
                    <xdr:col>9</xdr:col>
                    <xdr:colOff>190500</xdr:colOff>
                    <xdr:row>21</xdr:row>
                    <xdr:rowOff>295275</xdr:rowOff>
                  </from>
                  <to>
                    <xdr:col>11</xdr:col>
                    <xdr:colOff>47625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3" name="Check Box 10">
              <controlPr defaultSize="0" autoFill="0" autoLine="0" autoPict="0">
                <anchor moveWithCells="1">
                  <from>
                    <xdr:col>9</xdr:col>
                    <xdr:colOff>190500</xdr:colOff>
                    <xdr:row>22</xdr:row>
                    <xdr:rowOff>285750</xdr:rowOff>
                  </from>
                  <to>
                    <xdr:col>11</xdr:col>
                    <xdr:colOff>47625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4" name="Check Box 11">
              <controlPr defaultSize="0" autoFill="0" autoLine="0" autoPict="0">
                <anchor moveWithCells="1">
                  <from>
                    <xdr:col>9</xdr:col>
                    <xdr:colOff>190500</xdr:colOff>
                    <xdr:row>23</xdr:row>
                    <xdr:rowOff>285750</xdr:rowOff>
                  </from>
                  <to>
                    <xdr:col>11</xdr:col>
                    <xdr:colOff>47625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5" name="Check Box 12">
              <controlPr defaultSize="0" autoFill="0" autoLine="0" autoPict="0">
                <anchor moveWithCells="1">
                  <from>
                    <xdr:col>15</xdr:col>
                    <xdr:colOff>190500</xdr:colOff>
                    <xdr:row>21</xdr:row>
                    <xdr:rowOff>285750</xdr:rowOff>
                  </from>
                  <to>
                    <xdr:col>17</xdr:col>
                    <xdr:colOff>47625</xdr:colOff>
                    <xdr:row>23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6" name="Check Box 13">
              <controlPr defaultSize="0" autoFill="0" autoLine="0" autoPict="0">
                <anchor moveWithCells="1">
                  <from>
                    <xdr:col>15</xdr:col>
                    <xdr:colOff>190500</xdr:colOff>
                    <xdr:row>23</xdr:row>
                    <xdr:rowOff>0</xdr:rowOff>
                  </from>
                  <to>
                    <xdr:col>17</xdr:col>
                    <xdr:colOff>47625</xdr:colOff>
                    <xdr:row>24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7" name="Check Box 14">
              <controlPr defaultSize="0" autoFill="0" autoLine="0" autoPict="0">
                <anchor moveWithCells="1">
                  <from>
                    <xdr:col>15</xdr:col>
                    <xdr:colOff>190500</xdr:colOff>
                    <xdr:row>23</xdr:row>
                    <xdr:rowOff>295275</xdr:rowOff>
                  </from>
                  <to>
                    <xdr:col>17</xdr:col>
                    <xdr:colOff>47625</xdr:colOff>
                    <xdr:row>24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8" name="Check Box 15">
              <controlPr defaultSize="0" autoFill="0" autoLine="0" autoPict="0">
                <anchor moveWithCells="1">
                  <from>
                    <xdr:col>22</xdr:col>
                    <xdr:colOff>190500</xdr:colOff>
                    <xdr:row>22</xdr:row>
                    <xdr:rowOff>0</xdr:rowOff>
                  </from>
                  <to>
                    <xdr:col>24</xdr:col>
                    <xdr:colOff>47625</xdr:colOff>
                    <xdr:row>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9" name="Check Box 16">
              <controlPr defaultSize="0" autoFill="0" autoLine="0" autoPict="0">
                <anchor moveWithCells="1">
                  <from>
                    <xdr:col>23</xdr:col>
                    <xdr:colOff>0</xdr:colOff>
                    <xdr:row>23</xdr:row>
                    <xdr:rowOff>19050</xdr:rowOff>
                  </from>
                  <to>
                    <xdr:col>24</xdr:col>
                    <xdr:colOff>57150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20" name="Check Box 17">
              <controlPr defaultSize="0" autoFill="0" autoLine="0" autoPict="0">
                <anchor moveWithCells="1">
                  <from>
                    <xdr:col>29</xdr:col>
                    <xdr:colOff>9525</xdr:colOff>
                    <xdr:row>22</xdr:row>
                    <xdr:rowOff>0</xdr:rowOff>
                  </from>
                  <to>
                    <xdr:col>30</xdr:col>
                    <xdr:colOff>66675</xdr:colOff>
                    <xdr:row>23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21" name="Check Box 18">
              <controlPr defaultSize="0" autoFill="0" autoLine="0" autoPict="0">
                <anchor moveWithCells="1">
                  <from>
                    <xdr:col>29</xdr:col>
                    <xdr:colOff>9525</xdr:colOff>
                    <xdr:row>23</xdr:row>
                    <xdr:rowOff>9525</xdr:rowOff>
                  </from>
                  <to>
                    <xdr:col>30</xdr:col>
                    <xdr:colOff>66675</xdr:colOff>
                    <xdr:row>24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22" name="Check Box 19">
              <controlPr defaultSize="0" autoFill="0" autoLine="0" autoPict="0">
                <anchor moveWithCells="1">
                  <from>
                    <xdr:col>29</xdr:col>
                    <xdr:colOff>0</xdr:colOff>
                    <xdr:row>23</xdr:row>
                    <xdr:rowOff>285750</xdr:rowOff>
                  </from>
                  <to>
                    <xdr:col>30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23" name="Check Box 20">
              <controlPr defaultSize="0" autoFill="0" autoLine="0" autoPict="0">
                <anchor moveWithCells="1">
                  <from>
                    <xdr:col>22</xdr:col>
                    <xdr:colOff>190500</xdr:colOff>
                    <xdr:row>23</xdr:row>
                    <xdr:rowOff>285750</xdr:rowOff>
                  </from>
                  <to>
                    <xdr:col>24</xdr:col>
                    <xdr:colOff>47625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24" name="Check Box 21">
              <controlPr defaultSize="0" autoFill="0" autoLine="0" autoPict="0">
                <anchor moveWithCells="1">
                  <from>
                    <xdr:col>14</xdr:col>
                    <xdr:colOff>38100</xdr:colOff>
                    <xdr:row>18</xdr:row>
                    <xdr:rowOff>219075</xdr:rowOff>
                  </from>
                  <to>
                    <xdr:col>15</xdr:col>
                    <xdr:colOff>85725</xdr:colOff>
                    <xdr:row>20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25" name="Check Box 22">
              <controlPr defaultSize="0" autoFill="0" autoLine="0" autoPict="0">
                <anchor moveWithCells="1">
                  <from>
                    <xdr:col>14</xdr:col>
                    <xdr:colOff>38100</xdr:colOff>
                    <xdr:row>36</xdr:row>
                    <xdr:rowOff>219075</xdr:rowOff>
                  </from>
                  <to>
                    <xdr:col>15</xdr:col>
                    <xdr:colOff>85725</xdr:colOff>
                    <xdr:row>38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D0D28-D375-473C-A913-1582942147B1}">
  <dimension ref="A1:AD48"/>
  <sheetViews>
    <sheetView workbookViewId="0">
      <selection activeCell="AI40" sqref="AI40"/>
    </sheetView>
  </sheetViews>
  <sheetFormatPr defaultColWidth="2.625" defaultRowHeight="18" customHeight="1"/>
  <cols>
    <col min="1" max="14" width="2.75" customWidth="1"/>
    <col min="15" max="15" width="1.75" customWidth="1"/>
    <col min="16" max="29" width="2.75" customWidth="1"/>
    <col min="30" max="30" width="1.75" customWidth="1"/>
    <col min="31" max="33" width="2.75" customWidth="1"/>
  </cols>
  <sheetData>
    <row r="1" spans="1:30" ht="18" customHeight="1">
      <c r="A1" s="75" t="s">
        <v>59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</row>
    <row r="2" spans="1:30" ht="18" customHeight="1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</row>
    <row r="3" spans="1:30" ht="18" customHeight="1">
      <c r="A3" s="76"/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</row>
    <row r="4" spans="1:30" ht="18" customHeight="1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  <c r="AC4" s="76"/>
      <c r="AD4" s="76"/>
    </row>
    <row r="5" spans="1:30" ht="18" customHeight="1">
      <c r="A5" s="76"/>
      <c r="B5" s="76"/>
      <c r="C5" s="76"/>
      <c r="D5" s="76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</row>
    <row r="6" spans="1:30" ht="18" customHeight="1">
      <c r="A6" s="76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</row>
    <row r="7" spans="1:30" ht="18" customHeight="1">
      <c r="A7" s="76"/>
      <c r="B7" s="76"/>
      <c r="C7" s="76"/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</row>
    <row r="8" spans="1:30" ht="12" customHeight="1">
      <c r="A8" s="76"/>
      <c r="B8" s="76"/>
      <c r="C8" s="76"/>
      <c r="D8" s="76"/>
      <c r="E8" s="76"/>
      <c r="F8" s="76"/>
      <c r="G8" s="76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</row>
    <row r="9" spans="1:30" ht="18" customHeight="1">
      <c r="A9" s="76"/>
      <c r="B9" s="76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</row>
    <row r="10" spans="1:30" ht="18" customHeight="1">
      <c r="A10" s="75" t="s">
        <v>53</v>
      </c>
      <c r="B10" s="75"/>
      <c r="C10" s="75"/>
      <c r="D10" s="75"/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</row>
    <row r="11" spans="1:30" ht="18" customHeight="1">
      <c r="A11" s="75" t="s">
        <v>55</v>
      </c>
      <c r="B11" s="75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  <c r="P11" s="75" t="s">
        <v>54</v>
      </c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</row>
    <row r="12" spans="1:30" ht="18" customHeight="1">
      <c r="A12" s="75"/>
      <c r="B12" s="75"/>
      <c r="C12" s="75"/>
      <c r="D12" s="75"/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</row>
    <row r="13" spans="1:30" ht="18" customHeight="1">
      <c r="A13" s="75"/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</row>
    <row r="14" spans="1:30" ht="18" customHeight="1">
      <c r="A14" s="75"/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</row>
    <row r="15" spans="1:30" ht="18" customHeight="1">
      <c r="A15" s="75"/>
      <c r="B15" s="75"/>
      <c r="C15" s="75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</row>
    <row r="16" spans="1:30" ht="18" customHeight="1">
      <c r="A16" s="75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75"/>
      <c r="Z16" s="75"/>
      <c r="AA16" s="75"/>
      <c r="AB16" s="75"/>
      <c r="AC16" s="75"/>
      <c r="AD16" s="75"/>
    </row>
    <row r="17" spans="1:30" ht="18" customHeight="1">
      <c r="A17" s="75"/>
      <c r="B17" s="75"/>
      <c r="C17" s="75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</row>
    <row r="18" spans="1:30" ht="18" customHeight="1">
      <c r="A18" s="75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  <c r="AA18" s="75"/>
      <c r="AB18" s="75"/>
      <c r="AC18" s="75"/>
      <c r="AD18" s="75"/>
    </row>
    <row r="19" spans="1:30" ht="18" customHeigh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/>
      <c r="U19" s="75"/>
      <c r="V19" s="75"/>
      <c r="W19" s="75"/>
      <c r="X19" s="75"/>
      <c r="Y19" s="75"/>
      <c r="Z19" s="75"/>
      <c r="AA19" s="75"/>
      <c r="AB19" s="75"/>
      <c r="AC19" s="75"/>
      <c r="AD19" s="75"/>
    </row>
    <row r="20" spans="1:30" ht="18" customHeight="1">
      <c r="A20" s="75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75"/>
      <c r="Z20" s="75"/>
      <c r="AA20" s="75"/>
      <c r="AB20" s="75"/>
      <c r="AC20" s="75"/>
      <c r="AD20" s="75"/>
    </row>
    <row r="21" spans="1:30" ht="18" customHeight="1">
      <c r="A21" s="75"/>
      <c r="B21" s="75"/>
      <c r="C21" s="75"/>
      <c r="D21" s="75"/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5"/>
      <c r="V21" s="75"/>
      <c r="W21" s="75"/>
      <c r="X21" s="75"/>
      <c r="Y21" s="75"/>
      <c r="Z21" s="75"/>
      <c r="AA21" s="75"/>
      <c r="AB21" s="75"/>
      <c r="AC21" s="75"/>
      <c r="AD21" s="75"/>
    </row>
    <row r="22" spans="1:30" ht="18" customHeight="1">
      <c r="A22" s="75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5"/>
      <c r="Q22" s="75"/>
      <c r="R22" s="75"/>
      <c r="S22" s="75"/>
      <c r="T22" s="75"/>
      <c r="U22" s="75"/>
      <c r="V22" s="75"/>
      <c r="W22" s="75"/>
      <c r="X22" s="75"/>
      <c r="Y22" s="75"/>
      <c r="Z22" s="75"/>
      <c r="AA22" s="75"/>
      <c r="AB22" s="75"/>
      <c r="AC22" s="75"/>
      <c r="AD22" s="75"/>
    </row>
    <row r="23" spans="1:30" ht="18" customHeight="1">
      <c r="A23" s="75"/>
      <c r="B23" s="75"/>
      <c r="C23" s="75"/>
      <c r="D23" s="75"/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  <c r="P23" s="75"/>
      <c r="Q23" s="75"/>
      <c r="R23" s="75"/>
      <c r="S23" s="75"/>
      <c r="T23" s="75"/>
      <c r="U23" s="75"/>
      <c r="V23" s="75"/>
      <c r="W23" s="75"/>
      <c r="X23" s="75"/>
      <c r="Y23" s="75"/>
      <c r="Z23" s="75"/>
      <c r="AA23" s="75"/>
      <c r="AB23" s="75"/>
      <c r="AC23" s="75"/>
      <c r="AD23" s="75"/>
    </row>
    <row r="24" spans="1:30" ht="18" customHeight="1">
      <c r="A24" s="75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  <c r="P24" s="75"/>
      <c r="Q24" s="75"/>
      <c r="R24" s="75"/>
      <c r="S24" s="75"/>
      <c r="T24" s="75"/>
      <c r="U24" s="75"/>
      <c r="V24" s="75"/>
      <c r="W24" s="75"/>
      <c r="X24" s="75"/>
      <c r="Y24" s="75"/>
      <c r="Z24" s="75"/>
      <c r="AA24" s="75"/>
      <c r="AB24" s="75"/>
      <c r="AC24" s="75"/>
      <c r="AD24" s="75"/>
    </row>
    <row r="25" spans="1:30" ht="18" customHeight="1">
      <c r="A25" s="75"/>
      <c r="B25" s="75"/>
      <c r="C25" s="75"/>
      <c r="D25" s="75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75"/>
      <c r="Q25" s="75"/>
      <c r="R25" s="75"/>
      <c r="S25" s="75"/>
      <c r="T25" s="75"/>
      <c r="U25" s="75"/>
      <c r="V25" s="75"/>
      <c r="W25" s="75"/>
      <c r="X25" s="75"/>
      <c r="Y25" s="75"/>
      <c r="Z25" s="75"/>
      <c r="AA25" s="75"/>
      <c r="AB25" s="75"/>
      <c r="AC25" s="75"/>
      <c r="AD25" s="75"/>
    </row>
    <row r="26" spans="1:30" ht="18" customHeight="1">
      <c r="A26" s="75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75"/>
      <c r="Q26" s="75"/>
      <c r="R26" s="75"/>
      <c r="S26" s="75"/>
      <c r="T26" s="75"/>
      <c r="U26" s="75"/>
      <c r="V26" s="75"/>
      <c r="W26" s="75"/>
      <c r="X26" s="75"/>
      <c r="Y26" s="75"/>
      <c r="Z26" s="75"/>
      <c r="AA26" s="75"/>
      <c r="AB26" s="75"/>
      <c r="AC26" s="75"/>
      <c r="AD26" s="75"/>
    </row>
    <row r="27" spans="1:30" ht="18" customHeight="1">
      <c r="A27" s="75"/>
      <c r="B27" s="75"/>
      <c r="C27" s="75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5"/>
      <c r="V27" s="75"/>
      <c r="W27" s="75"/>
      <c r="X27" s="75"/>
      <c r="Y27" s="75"/>
      <c r="Z27" s="75"/>
      <c r="AA27" s="75"/>
      <c r="AB27" s="75"/>
      <c r="AC27" s="75"/>
      <c r="AD27" s="75"/>
    </row>
    <row r="28" spans="1:30" ht="18" customHeight="1">
      <c r="A28" s="75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75"/>
      <c r="Z28" s="75"/>
      <c r="AA28" s="75"/>
      <c r="AB28" s="75"/>
      <c r="AC28" s="75"/>
      <c r="AD28" s="75"/>
    </row>
    <row r="29" spans="1:30" ht="18" customHeight="1">
      <c r="A29" s="75" t="s">
        <v>47</v>
      </c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</row>
    <row r="30" spans="1:30" ht="18" customHeight="1">
      <c r="A30" s="75" t="s">
        <v>57</v>
      </c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75" t="s">
        <v>56</v>
      </c>
      <c r="Q30" s="75"/>
      <c r="R30" s="75"/>
      <c r="S30" s="75"/>
      <c r="T30" s="75"/>
      <c r="U30" s="75"/>
      <c r="V30" s="75"/>
      <c r="W30" s="75"/>
      <c r="X30" s="75"/>
      <c r="Y30" s="75"/>
      <c r="Z30" s="75"/>
      <c r="AA30" s="75"/>
      <c r="AB30" s="75"/>
      <c r="AC30" s="75"/>
      <c r="AD30" s="75"/>
    </row>
    <row r="31" spans="1:30" ht="18" customHeight="1">
      <c r="A31" s="75"/>
      <c r="B31" s="75"/>
      <c r="C31" s="75"/>
      <c r="D31" s="75"/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75"/>
      <c r="X31" s="75"/>
      <c r="Y31" s="75"/>
      <c r="Z31" s="75"/>
      <c r="AA31" s="75"/>
      <c r="AB31" s="75"/>
      <c r="AC31" s="75"/>
      <c r="AD31" s="75"/>
    </row>
    <row r="32" spans="1:30" ht="18" customHeight="1">
      <c r="A32" s="75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75"/>
      <c r="X32" s="75"/>
      <c r="Y32" s="75"/>
      <c r="Z32" s="75"/>
      <c r="AA32" s="75"/>
      <c r="AB32" s="75"/>
      <c r="AC32" s="75"/>
      <c r="AD32" s="75"/>
    </row>
    <row r="33" spans="1:30" ht="18" customHeight="1">
      <c r="A33" s="75"/>
      <c r="B33" s="75"/>
      <c r="C33" s="75"/>
      <c r="D33" s="75"/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75"/>
      <c r="X33" s="75"/>
      <c r="Y33" s="75"/>
      <c r="Z33" s="75"/>
      <c r="AA33" s="75"/>
      <c r="AB33" s="75"/>
      <c r="AC33" s="75"/>
      <c r="AD33" s="75"/>
    </row>
    <row r="34" spans="1:30" ht="18" customHeight="1">
      <c r="A34" s="75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75"/>
      <c r="X34" s="75"/>
      <c r="Y34" s="75"/>
      <c r="Z34" s="75"/>
      <c r="AA34" s="75"/>
      <c r="AB34" s="75"/>
      <c r="AC34" s="75"/>
      <c r="AD34" s="75"/>
    </row>
    <row r="35" spans="1:30" ht="18" customHeight="1">
      <c r="A35" s="75"/>
      <c r="B35" s="75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  <c r="AA35" s="75"/>
      <c r="AB35" s="75"/>
      <c r="AC35" s="75"/>
      <c r="AD35" s="75"/>
    </row>
    <row r="36" spans="1:30" ht="18" customHeight="1">
      <c r="A36" s="75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5"/>
      <c r="AC36" s="75"/>
      <c r="AD36" s="75"/>
    </row>
    <row r="37" spans="1:30" ht="9" customHeight="1">
      <c r="A37" s="75"/>
      <c r="B37" s="75"/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  <c r="AA37" s="75"/>
      <c r="AB37" s="75"/>
      <c r="AC37" s="75"/>
      <c r="AD37" s="75"/>
    </row>
    <row r="38" spans="1:30" ht="18" customHeight="1">
      <c r="A38" s="77" t="s">
        <v>58</v>
      </c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</row>
    <row r="39" spans="1:30" ht="18" customHeight="1">
      <c r="A39" s="77"/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</row>
    <row r="40" spans="1:30" ht="18" customHeight="1">
      <c r="A40" s="77"/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</row>
    <row r="41" spans="1:30" ht="18" customHeight="1">
      <c r="A41" s="77"/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</row>
    <row r="42" spans="1:30" ht="18" customHeight="1">
      <c r="A42" s="77"/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</row>
    <row r="43" spans="1:30" ht="18" customHeight="1">
      <c r="A43" s="77"/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</row>
    <row r="44" spans="1:30" ht="18" customHeight="1">
      <c r="A44" s="77"/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</row>
    <row r="45" spans="1:30" ht="18" customHeight="1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</row>
    <row r="46" spans="1:30" ht="18" customHeight="1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</row>
    <row r="47" spans="1:30" ht="18" customHeight="1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</row>
    <row r="48" spans="1:30" ht="18" customHeight="1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</row>
  </sheetData>
  <mergeCells count="14">
    <mergeCell ref="P12:AD28"/>
    <mergeCell ref="A12:O28"/>
    <mergeCell ref="A39:AD44"/>
    <mergeCell ref="A29:AD29"/>
    <mergeCell ref="P30:AD30"/>
    <mergeCell ref="A30:O30"/>
    <mergeCell ref="P31:AD37"/>
    <mergeCell ref="A31:O37"/>
    <mergeCell ref="A38:AD38"/>
    <mergeCell ref="A1:AD1"/>
    <mergeCell ref="A2:AD9"/>
    <mergeCell ref="A10:AD10"/>
    <mergeCell ref="P11:AD11"/>
    <mergeCell ref="A11:O11"/>
  </mergeCells>
  <phoneticPr fontId="2"/>
  <pageMargins left="0.70866141732283472" right="0.70866141732283472" top="0.55118110236220474" bottom="0.55118110236220474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注文書・注文請書 (1回目 ファーストキット専用）</vt:lpstr>
      <vt:lpstr>注文書・注文請書 (2回目以降)</vt:lpstr>
      <vt:lpstr>各種仕様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2021-05-20T02:39:02Z</cp:lastPrinted>
  <dcterms:created xsi:type="dcterms:W3CDTF">2021-05-18T00:20:37Z</dcterms:created>
  <dcterms:modified xsi:type="dcterms:W3CDTF">2024-07-25T08:19:55Z</dcterms:modified>
</cp:coreProperties>
</file>